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мониторингт2017" sheetId="4" r:id="rId1"/>
  </sheets>
  <calcPr calcId="124519"/>
</workbook>
</file>

<file path=xl/calcChain.xml><?xml version="1.0" encoding="utf-8"?>
<calcChain xmlns="http://schemas.openxmlformats.org/spreadsheetml/2006/main">
  <c r="E109" i="4"/>
  <c r="F109"/>
  <c r="G109"/>
  <c r="H109"/>
  <c r="I109"/>
  <c r="J109"/>
  <c r="K109"/>
  <c r="L109"/>
  <c r="H67"/>
  <c r="I67"/>
  <c r="J67"/>
  <c r="K67"/>
  <c r="M67"/>
  <c r="N67"/>
  <c r="O67"/>
  <c r="P67"/>
  <c r="Q67"/>
  <c r="R67"/>
  <c r="S67"/>
  <c r="H65"/>
  <c r="I65"/>
  <c r="J65"/>
  <c r="K65"/>
  <c r="M65"/>
  <c r="N65"/>
  <c r="O65"/>
  <c r="P65"/>
  <c r="Q65"/>
  <c r="R65"/>
  <c r="S65"/>
  <c r="E110" l="1"/>
  <c r="F110"/>
  <c r="G110"/>
  <c r="H110"/>
  <c r="I110"/>
  <c r="J110"/>
  <c r="K110"/>
  <c r="L110"/>
  <c r="D123"/>
  <c r="D124"/>
  <c r="D125"/>
  <c r="D126"/>
  <c r="D127"/>
  <c r="D128"/>
  <c r="D129"/>
  <c r="D130"/>
  <c r="D122"/>
  <c r="D110" s="1"/>
  <c r="E108"/>
  <c r="F108"/>
  <c r="G108"/>
  <c r="H108"/>
  <c r="I108"/>
  <c r="J108"/>
  <c r="K108"/>
  <c r="L108"/>
  <c r="D113"/>
  <c r="D114"/>
  <c r="D115"/>
  <c r="D116"/>
  <c r="D117"/>
  <c r="D118"/>
  <c r="D119"/>
  <c r="D120"/>
  <c r="D112"/>
  <c r="D108" s="1"/>
  <c r="E48"/>
  <c r="E35" s="1"/>
  <c r="F48"/>
  <c r="F35" s="1"/>
  <c r="G48"/>
  <c r="H48"/>
  <c r="H35" s="1"/>
  <c r="I48"/>
  <c r="I35" s="1"/>
  <c r="J48"/>
  <c r="J35" s="1"/>
  <c r="K48"/>
  <c r="L48"/>
  <c r="L35" s="1"/>
  <c r="M48"/>
  <c r="M35" s="1"/>
  <c r="N48"/>
  <c r="N35" s="1"/>
  <c r="O48"/>
  <c r="P48"/>
  <c r="P35" s="1"/>
  <c r="Q48"/>
  <c r="Q35" s="1"/>
  <c r="R48"/>
  <c r="R35" s="1"/>
  <c r="S48"/>
  <c r="G35"/>
  <c r="K35"/>
  <c r="O35"/>
  <c r="S35"/>
  <c r="D50"/>
  <c r="D48" s="1"/>
  <c r="D35" s="1"/>
  <c r="D51"/>
  <c r="D52"/>
  <c r="D53"/>
  <c r="D54"/>
  <c r="D55"/>
  <c r="D56"/>
  <c r="D57"/>
  <c r="D58"/>
  <c r="D49"/>
  <c r="N59"/>
  <c r="E76" l="1"/>
  <c r="F76"/>
  <c r="G76"/>
  <c r="H76"/>
  <c r="I76"/>
  <c r="J76"/>
  <c r="K76"/>
  <c r="L76"/>
  <c r="H59"/>
  <c r="I59"/>
  <c r="J59"/>
  <c r="K59"/>
  <c r="M59"/>
  <c r="O59"/>
  <c r="P59"/>
  <c r="Q59"/>
  <c r="R59"/>
  <c r="S59"/>
  <c r="H15"/>
  <c r="I15"/>
  <c r="J15"/>
  <c r="K15"/>
  <c r="M15"/>
  <c r="N15"/>
  <c r="O15"/>
  <c r="P15"/>
  <c r="Q15"/>
  <c r="R15"/>
  <c r="S15"/>
  <c r="D157" l="1"/>
  <c r="E154"/>
  <c r="F154"/>
  <c r="G154"/>
  <c r="H154"/>
  <c r="I154"/>
  <c r="J154"/>
  <c r="K154"/>
  <c r="L154"/>
  <c r="D155"/>
  <c r="F152"/>
  <c r="G152"/>
  <c r="H152"/>
  <c r="I152"/>
  <c r="J152"/>
  <c r="K152"/>
  <c r="L152"/>
  <c r="E152"/>
  <c r="D153"/>
  <c r="E149"/>
  <c r="F149"/>
  <c r="G149"/>
  <c r="H149"/>
  <c r="I149"/>
  <c r="J149"/>
  <c r="K149"/>
  <c r="L149"/>
  <c r="D150"/>
  <c r="E146"/>
  <c r="F146"/>
  <c r="G146"/>
  <c r="H146"/>
  <c r="I146"/>
  <c r="J146"/>
  <c r="K146"/>
  <c r="L146"/>
  <c r="D148"/>
  <c r="D147"/>
  <c r="E143"/>
  <c r="F143"/>
  <c r="G143"/>
  <c r="H143"/>
  <c r="I143"/>
  <c r="J143"/>
  <c r="K143"/>
  <c r="L143"/>
  <c r="D144"/>
  <c r="E141"/>
  <c r="F141"/>
  <c r="G141"/>
  <c r="H141"/>
  <c r="I141"/>
  <c r="J141"/>
  <c r="K141"/>
  <c r="L141"/>
  <c r="D142"/>
  <c r="E139"/>
  <c r="F139"/>
  <c r="G139"/>
  <c r="H139"/>
  <c r="I139"/>
  <c r="J139"/>
  <c r="K139"/>
  <c r="L139"/>
  <c r="D140"/>
  <c r="D133"/>
  <c r="D134"/>
  <c r="D135"/>
  <c r="D136"/>
  <c r="D137"/>
  <c r="D132"/>
  <c r="E107"/>
  <c r="F107"/>
  <c r="G107"/>
  <c r="H107"/>
  <c r="I107"/>
  <c r="J107"/>
  <c r="K107"/>
  <c r="L107"/>
  <c r="E104"/>
  <c r="F104"/>
  <c r="G104"/>
  <c r="H104"/>
  <c r="I104"/>
  <c r="J104"/>
  <c r="K104"/>
  <c r="L104"/>
  <c r="D105"/>
  <c r="E102"/>
  <c r="F102"/>
  <c r="G102"/>
  <c r="H102"/>
  <c r="I102"/>
  <c r="J102"/>
  <c r="K102"/>
  <c r="L102"/>
  <c r="D103"/>
  <c r="E100"/>
  <c r="F100"/>
  <c r="G100"/>
  <c r="H100"/>
  <c r="I100"/>
  <c r="J100"/>
  <c r="K100"/>
  <c r="L100"/>
  <c r="D101"/>
  <c r="E97"/>
  <c r="F97"/>
  <c r="G97"/>
  <c r="H97"/>
  <c r="I97"/>
  <c r="J97"/>
  <c r="K97"/>
  <c r="L97"/>
  <c r="E95"/>
  <c r="F95"/>
  <c r="G95"/>
  <c r="H95"/>
  <c r="I95"/>
  <c r="J95"/>
  <c r="K95"/>
  <c r="L95"/>
  <c r="D98"/>
  <c r="D96"/>
  <c r="E93"/>
  <c r="F93"/>
  <c r="G93"/>
  <c r="H93"/>
  <c r="I93"/>
  <c r="J93"/>
  <c r="K93"/>
  <c r="L93"/>
  <c r="D94"/>
  <c r="E90"/>
  <c r="F90"/>
  <c r="G90"/>
  <c r="H90"/>
  <c r="I90"/>
  <c r="J90"/>
  <c r="K90"/>
  <c r="L90"/>
  <c r="D92"/>
  <c r="D91"/>
  <c r="D143" s="1"/>
  <c r="E79"/>
  <c r="F79"/>
  <c r="G79"/>
  <c r="H79"/>
  <c r="I79"/>
  <c r="J79"/>
  <c r="K79"/>
  <c r="L79"/>
  <c r="E82"/>
  <c r="F82"/>
  <c r="G82"/>
  <c r="H82"/>
  <c r="I82"/>
  <c r="J82"/>
  <c r="K82"/>
  <c r="E84"/>
  <c r="F84"/>
  <c r="G84"/>
  <c r="H84"/>
  <c r="I84"/>
  <c r="J84"/>
  <c r="K84"/>
  <c r="L84"/>
  <c r="E88"/>
  <c r="F88"/>
  <c r="G88"/>
  <c r="H88"/>
  <c r="I88"/>
  <c r="J88"/>
  <c r="K88"/>
  <c r="L88"/>
  <c r="D89"/>
  <c r="D86"/>
  <c r="D85"/>
  <c r="D83"/>
  <c r="D80"/>
  <c r="D77"/>
  <c r="D74"/>
  <c r="D73"/>
  <c r="D68"/>
  <c r="D66"/>
  <c r="H62"/>
  <c r="I62"/>
  <c r="J62"/>
  <c r="K62"/>
  <c r="M62"/>
  <c r="N62"/>
  <c r="O62"/>
  <c r="P62"/>
  <c r="Q62"/>
  <c r="R62"/>
  <c r="S62"/>
  <c r="D64"/>
  <c r="D63"/>
  <c r="D60"/>
  <c r="E37"/>
  <c r="E33" s="1"/>
  <c r="F37"/>
  <c r="F33" s="1"/>
  <c r="G37"/>
  <c r="G33" s="1"/>
  <c r="H37"/>
  <c r="H33" s="1"/>
  <c r="I37"/>
  <c r="I33" s="1"/>
  <c r="J37"/>
  <c r="J33" s="1"/>
  <c r="K37"/>
  <c r="K33" s="1"/>
  <c r="L37"/>
  <c r="L33" s="1"/>
  <c r="M37"/>
  <c r="M33" s="1"/>
  <c r="N37"/>
  <c r="N33" s="1"/>
  <c r="O37"/>
  <c r="O33" s="1"/>
  <c r="P37"/>
  <c r="P33" s="1"/>
  <c r="Q37"/>
  <c r="Q33" s="1"/>
  <c r="R37"/>
  <c r="R33" s="1"/>
  <c r="S37"/>
  <c r="S33" s="1"/>
  <c r="D47"/>
  <c r="D44"/>
  <c r="D45"/>
  <c r="D46"/>
  <c r="D42"/>
  <c r="D43"/>
  <c r="D39"/>
  <c r="D40"/>
  <c r="D41"/>
  <c r="D38"/>
  <c r="M28"/>
  <c r="N28"/>
  <c r="O28"/>
  <c r="P28"/>
  <c r="Q28"/>
  <c r="R28"/>
  <c r="S28"/>
  <c r="H34"/>
  <c r="I34"/>
  <c r="J34"/>
  <c r="K34"/>
  <c r="M34"/>
  <c r="N34"/>
  <c r="O34"/>
  <c r="P34"/>
  <c r="Q34"/>
  <c r="R34"/>
  <c r="S34"/>
  <c r="H32"/>
  <c r="I32"/>
  <c r="J32"/>
  <c r="K32"/>
  <c r="M32"/>
  <c r="N32"/>
  <c r="O32"/>
  <c r="P32"/>
  <c r="Q32"/>
  <c r="R32"/>
  <c r="S32"/>
  <c r="D30"/>
  <c r="D29"/>
  <c r="D28" s="1"/>
  <c r="D27"/>
  <c r="H24"/>
  <c r="I24"/>
  <c r="J24"/>
  <c r="K24"/>
  <c r="M24"/>
  <c r="N24"/>
  <c r="O24"/>
  <c r="P24"/>
  <c r="Q24"/>
  <c r="R24"/>
  <c r="S24"/>
  <c r="H17"/>
  <c r="I17"/>
  <c r="J17"/>
  <c r="K17"/>
  <c r="M17"/>
  <c r="N17"/>
  <c r="O17"/>
  <c r="P17"/>
  <c r="Q17"/>
  <c r="R17"/>
  <c r="S17"/>
  <c r="H20"/>
  <c r="I20"/>
  <c r="J20"/>
  <c r="K20"/>
  <c r="M20"/>
  <c r="N20"/>
  <c r="O20"/>
  <c r="P20"/>
  <c r="Q20"/>
  <c r="R20"/>
  <c r="S20"/>
  <c r="H22"/>
  <c r="I22"/>
  <c r="J22"/>
  <c r="K22"/>
  <c r="M22"/>
  <c r="N22"/>
  <c r="O22"/>
  <c r="P22"/>
  <c r="Q22"/>
  <c r="R22"/>
  <c r="S22"/>
  <c r="D25"/>
  <c r="D23"/>
  <c r="D19"/>
  <c r="D21"/>
  <c r="D18"/>
  <c r="D17" s="1"/>
  <c r="D16"/>
  <c r="H12"/>
  <c r="I12"/>
  <c r="J12"/>
  <c r="K12"/>
  <c r="M12"/>
  <c r="N12"/>
  <c r="O12"/>
  <c r="P12"/>
  <c r="Q12"/>
  <c r="R12"/>
  <c r="S12"/>
  <c r="D13"/>
  <c r="D10"/>
  <c r="D8"/>
  <c r="H4"/>
  <c r="I4"/>
  <c r="J4"/>
  <c r="K4"/>
  <c r="M4"/>
  <c r="N4"/>
  <c r="O4"/>
  <c r="P4"/>
  <c r="Q4"/>
  <c r="R4"/>
  <c r="S4"/>
  <c r="D6"/>
  <c r="D5"/>
  <c r="D84" l="1"/>
  <c r="D12"/>
  <c r="D156"/>
  <c r="D154"/>
  <c r="D62"/>
  <c r="D90"/>
  <c r="D95"/>
  <c r="D100"/>
  <c r="D104"/>
  <c r="D109"/>
  <c r="D141"/>
  <c r="D146"/>
  <c r="D88"/>
  <c r="D93"/>
  <c r="D97"/>
  <c r="D102"/>
  <c r="D107"/>
  <c r="D139"/>
  <c r="D152"/>
  <c r="D79"/>
  <c r="D82"/>
  <c r="D149"/>
  <c r="D4"/>
  <c r="D24"/>
  <c r="D76"/>
  <c r="D15"/>
  <c r="D20"/>
  <c r="D22"/>
  <c r="D34"/>
  <c r="D72"/>
  <c r="D67"/>
  <c r="D65"/>
  <c r="D59"/>
  <c r="D7"/>
  <c r="D26"/>
  <c r="D37"/>
  <c r="D33" s="1"/>
  <c r="D32" s="1"/>
</calcChain>
</file>

<file path=xl/sharedStrings.xml><?xml version="1.0" encoding="utf-8"?>
<sst xmlns="http://schemas.openxmlformats.org/spreadsheetml/2006/main" count="217" uniqueCount="215">
  <si>
    <t>№</t>
  </si>
  <si>
    <t>Комментарии по заполнению</t>
  </si>
  <si>
    <t>МБОУ "Средняя школа № 1 г.Грязовца"</t>
  </si>
  <si>
    <t>МБОУ "Средняя школа № 2 г.Грязовца"</t>
  </si>
  <si>
    <t>МБОУ "Вохтожская школа"</t>
  </si>
  <si>
    <t>МБОУ "Комьянская школа"</t>
  </si>
  <si>
    <t>МБОУ "Ростиловская школа"</t>
  </si>
  <si>
    <t>МБОУ "Сидоровская школа"</t>
  </si>
  <si>
    <t>МБОУ "Слободская школа имени Г.Н.Пономарева"</t>
  </si>
  <si>
    <t>МБОУ "Юровская школа"</t>
  </si>
  <si>
    <t>МБДОУ "Центр развития ребенка-детский сад № 1"</t>
  </si>
  <si>
    <t>МБДОУ "Центр развития ребенка-детский сад № 2"</t>
  </si>
  <si>
    <t>МБДОУ "Центр развития ребенка-детский сад № 3"</t>
  </si>
  <si>
    <t>МБДОУ "Центр развития ребенка-детский сад № 4"</t>
  </si>
  <si>
    <t>МБДОУ "Центр развития ребенка-детский сад № 5"</t>
  </si>
  <si>
    <t>МБДОУ "Центр развития ребенка-детский сад № 6"</t>
  </si>
  <si>
    <t>МБДОУ "Юровский детский сад"</t>
  </si>
  <si>
    <t>Район</t>
  </si>
  <si>
    <t>1. Сведения о развитии дошкольного образования</t>
  </si>
  <si>
    <t>2.Уровень доступности дошкольного образования и численность населения, получающего дошкольное образование:</t>
  </si>
  <si>
    <t>Доступность дошкольного образования (отношение численности детей в возрасте от 3 до 7 лет, получивших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образования), %</t>
  </si>
  <si>
    <t>Количество детей в возрасте от 3 до 7 лет в дошкольных образовательных организациях района, чел.</t>
  </si>
  <si>
    <t>Количество детей в возрасте от 3 до 7 лет, находящихся в очереди на получение дошкольного образования, чел.</t>
  </si>
  <si>
    <t>Охват детей дошкольными образовательными организациями (отношение численности детей, посещающих дошкольные образовательные организации, к численности детей в возрасте от 2 месяцев до 7 лет включительно, скорректированной на численность детей соответствующих возрастов, обучающихся в общеобразовательных организациях), %</t>
  </si>
  <si>
    <t>Расчет: строка 7/(строка 8-строка 9)*100%</t>
  </si>
  <si>
    <t>Количество воспитанников дошкольных образовательных организаций (включая филиалы), чел.</t>
  </si>
  <si>
    <t>Общее количество детей в возрасте от 2 месяцев до 7 лет включительно, чел.</t>
  </si>
  <si>
    <t>Количество детей в возрасте 5-7 лет, обучающихся в общеобразовательных организациях, чел.</t>
  </si>
  <si>
    <t xml:space="preserve">10. Кадровое обеспечение дошкольных образовательных организаций </t>
  </si>
  <si>
    <t>Численность воспитанников организаций дошкольного образования в расчете на 1 педагогического работника, чел.</t>
  </si>
  <si>
    <t>Расчет: строка 7/ строка 12</t>
  </si>
  <si>
    <t>Численность педагогических работников (без внешних совместителей) образовательных организаций (включая филиалы), реализующих образовательные программы дошкольного образования, чел.</t>
  </si>
  <si>
    <t>13. Материально-техническое и информационное обеспечение дошкольных образовательных организаций</t>
  </si>
  <si>
    <t>Площадь помещений, используемых непосредственно для нужд дошкольных образовательных организаций, в расчете на одного воспитанника, кв. метр</t>
  </si>
  <si>
    <t>Расчет: строка 15/ строка 7</t>
  </si>
  <si>
    <t>Общая площадь помещений, реально используемых непосредственно для нужд дошкольных образовательных организаций (включая филиалы; без учета организаций, деятельность которых приостановлена; без учета площади помещений, сданных в аренду (субаренду)), кв. метр</t>
  </si>
  <si>
    <t>Удельный вес числа организаций, имеющих водоснабжение, центральное отопление, канализацию, в общем числе дошкольных образовательных организаций:</t>
  </si>
  <si>
    <t>Расчет: строка 18/строка 17*100%</t>
  </si>
  <si>
    <t>Общее количество дошкольных образовательных организаций с учетом находящихся на капитальном ремонте (включая филиалы), ед.</t>
  </si>
  <si>
    <t>Число дошкольных образовательных организаций с учетом находящихся на капитальном ремонте (включая филиалы), имеющих все виды благоустройства: водоснабжение, центральное отопление, канализация, ед.</t>
  </si>
  <si>
    <t xml:space="preserve">    водоснабжение, %</t>
  </si>
  <si>
    <t>Расчет: строка 20/ строка 17*100%</t>
  </si>
  <si>
    <t>Число дошкольных образовательных организаций с учетом находящихся на капитальном ремонте (включая филиалы), имеющих водоснабжение, ед.</t>
  </si>
  <si>
    <t xml:space="preserve">    центральное отопление, %</t>
  </si>
  <si>
    <t>Расчет: строка 22/ строка 17*100%</t>
  </si>
  <si>
    <t>Число дошкольных образовательных организаций с учетом находящихся на капитальном ремонте (включая филиалы), имеющих центральное отопление, ед.</t>
  </si>
  <si>
    <t xml:space="preserve">    канализацию, %</t>
  </si>
  <si>
    <t>Расчет: строка 24/ строка 17*100%</t>
  </si>
  <si>
    <t>Число дошкольных образовательных организаций с учетом находящихся на капитальном ремонте (включая филиалы), имеющих канализацию, ед.</t>
  </si>
  <si>
    <t>Удельный вес числа организаций, имеющих физкультурные залы, в общем числе дошкольных образовательных организаций, %</t>
  </si>
  <si>
    <t>Расчет: строка 26/строка17*100%</t>
  </si>
  <si>
    <t>Число дошкольных образовательных организаций с учетом находящихся на капитальном ремонте (включая филиалы), имеющих физкультурные залы, ед.</t>
  </si>
  <si>
    <t>Число персональных компьютеров, доступных для использования детьми, в расчете на 100 воспитанников дошкольных образовательных организаций, ед.</t>
  </si>
  <si>
    <t>Расчет: строка 28/строка29*100</t>
  </si>
  <si>
    <t>Число персональных компьютеров в дошкольных образовательных организациях, с учетом находящихся на капитальном ремонте, доступных для использования детьми (включая филиалы), ед.</t>
  </si>
  <si>
    <t>Численность воспитанников образовательных организаций (включая филиалы), реализующих образовательные программы дошкольного образования, в возрасте 3 года и старше, чел.</t>
  </si>
  <si>
    <t>30. Условия получения дошкольного образования лицами с ограниченными возможностями здоровья и инвалидами</t>
  </si>
  <si>
    <t>Удельный вес численности детей с ограниченными возможностями здоровья в общей численности воспитанников дошкольных образовательных организаций, %</t>
  </si>
  <si>
    <t>Численность детей с ограниченными возможностями здоровья, обучающихся в образовательных организациях (включая филиалы), реализующих образовательные программы дошкольного образования, чел.</t>
  </si>
  <si>
    <t>Удельный вес численности детей-инвалидов в общей численности воспитанников дошкольных образовательных организаций, %</t>
  </si>
  <si>
    <t>Численность детей-инвалидов, обучающихся в образовательных организациях (включая филиалы), реализующих образовательные программы дошкольного образования, чел.</t>
  </si>
  <si>
    <t>35. Структура численности детей с ограниченными возможностями здоровья и детей-инвалидов), обучающихся в дошкольных образовательных учреждениях и дошкольных группах при школах</t>
  </si>
  <si>
    <t>Численность детей с ограниченными возможностями здоровья (за исключением детей-инвалидов), обучающихся в дошкольных образовательных учреждениях и дошкольных группах при школах</t>
  </si>
  <si>
    <t>Расчет: сумма строк 37-46</t>
  </si>
  <si>
    <t>Численность детей с ограниченными возможностями здоровья (за исключением детей-инвалидов) с нарушениями слуха: глухие, слабослышащие, позднооглохшие</t>
  </si>
  <si>
    <t>Численность детей с ограниченными возможностями здоровья (за исключением детей-инвалидов) с тяжелыми нарушениями речи</t>
  </si>
  <si>
    <t>Численность детей с ограниченными возможностями здоровья (за исключением детей-инвалидов) с нарушениями зрения: слепые, слабовидящие</t>
  </si>
  <si>
    <t>Численность детей с ограниченными возможностями здоровья (за исключением детей-инвалидов)с умственной отсталостью (интеллектуальными нарушениями)</t>
  </si>
  <si>
    <t>Численность детей с ограниченными возможностями здоровья (за исключением детей-инвалидов) с задержкой психического развития</t>
  </si>
  <si>
    <t>Численность детей с ограниченными возможностями здоровья (за исключением детей-инвалидов) с нарушениями опорно-двигательного аппарата</t>
  </si>
  <si>
    <t>Численность детей с ограниченными возможностями здоровья (за исключением детей-инвалидов) с расстройствами аутистического спектра</t>
  </si>
  <si>
    <t>Численность детей с ограниченными возможностями здоровья (за исключением детей-инвалидов) со сложными дефектами (множественными нарушениями)</t>
  </si>
  <si>
    <t>Численность детей с ограниченными возможностями здоровья (за исключением детей-инвалидов) с другими ограниченными возможностями здоровья</t>
  </si>
  <si>
    <t>Численность детей с ограниченными возможностями здоровья (за исключением детей-инвалидов) с туберкулезной интоксикацией</t>
  </si>
  <si>
    <t>Расчет: сумма строк 48-57</t>
  </si>
  <si>
    <t>Удельный вес числа дошкольных образовательных организаций, имеющих в своем составе лекотеку, службу ранней помощи, консультативный пункт, в общем числе дошкольных образовательных организаций</t>
  </si>
  <si>
    <t>Расчет: строка59/строка17*100%</t>
  </si>
  <si>
    <t>Число дошкольных образовательных организаций (включая филиалы), имеющих в своем составе хотя бы одну структурную единицу из перечисленных: лекотека, служба ранней помощи, консультативный пункт</t>
  </si>
  <si>
    <t>60. Состояние здоровья лиц, обучающихся по программам дошкольного образования</t>
  </si>
  <si>
    <t>Пропущено дней по болезни одним ребенком в дошкольной образовательной организации в год, дней</t>
  </si>
  <si>
    <t>Число дней, пропущенных воспитанниками образовательных организаций (включая филиалы), реализующих образовательные программы дошкольного образования, по болезни, дней</t>
  </si>
  <si>
    <t>Среднегодовая численность воспитанников образовательных организаций (включая филиалы), реализующих образовательные программы дошкольного образования, чел.</t>
  </si>
  <si>
    <t>Общий объем финансовых средств, поступивших в дошкольные образовательные организации, в расчете на одного воспитанника, тыс. руб.</t>
  </si>
  <si>
    <t>Общий объем финансирования дошкольных образовательных организаций (включая филиалы), тыс. руб.</t>
  </si>
  <si>
    <t>Удельный вес финансовых средств от приносящей доход деятельности в общем объеме финансовых средств дошкольных образовательных организаций, %</t>
  </si>
  <si>
    <t>Объем финансовых средств от приносящей доход деятельности (внебюджетных средств), поступивших в дошкольные образовательные организации (включая филиалы), тыс. руб.</t>
  </si>
  <si>
    <t>68. Сведения о развитии начального общего образования, основного общего образования и среднего общего образования</t>
  </si>
  <si>
    <t>69. Уровень доступности начального общего образования, основного общего образования и среднего общего образования и численность населения, получающего начальное общее, основное общее и среднее общее образование</t>
  </si>
  <si>
    <t>Охват детей начальным общим, основным общим и средним общим образованием, %</t>
  </si>
  <si>
    <t>Расчет: (строка71+строка72)/строка73*100%</t>
  </si>
  <si>
    <t>Численность обучающихся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(за исключением вечерних (сменных) общеобразовательных организаций), чел.</t>
  </si>
  <si>
    <t>Численность обучающихся вечерних (сменных) общеобразовательных организаций (включая филиалы), чел.</t>
  </si>
  <si>
    <t>Численность постоянного населения в возрасте 7-17 лет, чел.</t>
  </si>
  <si>
    <t>Удельный вес численности учащихся общеобразовательных организаций, обучающихся в соответствии с федеральным государственным образовательным стандартом, в общей численности учащихся общеобразовательных организаций, %</t>
  </si>
  <si>
    <t>Расчет: строка 75/строка71*100%</t>
  </si>
  <si>
    <t>Численность обучающихся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организаций), осваивающих образовательные программы, соответствующие требованиям федеральных государственных образовательных стандартов начального общего, основного общего и среднего общего образования, чел.</t>
  </si>
  <si>
    <t>76. Содержание образовательной деятельности и организация образовательного процесса по образовательным программам начального общего образования, основного общего образования и среднего общего образования</t>
  </si>
  <si>
    <t>Удельный вес численности лиц, углубленно изучающих отдельные предметы, в общей численности учащихся общеобразовательных организаций, %</t>
  </si>
  <si>
    <t>Расчет: строка78/строка71*100%</t>
  </si>
  <si>
    <t>Численность учащихся общеобразовательных организаций (включая филиалы; без вечерних (сменных) общеобразовательных организаций) обучающихся в классах (школах) с углубленным изучением отдельных предметов, чел.</t>
  </si>
  <si>
    <t>79. Кадровое обеспечение общеобразовательных организаций, иных организаций, осуществляющих образовательную деятельность в части реализации основных общеобразовательных программ</t>
  </si>
  <si>
    <t>Численность учащихся в общеобразовательных организациях в расчете на 1 педагогического работника, чел.</t>
  </si>
  <si>
    <t>Расчет: строка81/строка71*100%</t>
  </si>
  <si>
    <t>Численность педагогических работников (без внешних совместителей)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(за исключением вечерних (сменных) общеобразовательных организаций)</t>
  </si>
  <si>
    <t>Удельный вес численности учителей в возрасте до 35 лет в общей численности учителей общеобразовательных организаций, %</t>
  </si>
  <si>
    <t>Расчет: строка83/строка84*100%</t>
  </si>
  <si>
    <t>Численность учителей (без внешних совместителей)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 в возрасте до 35 лет, чел.</t>
  </si>
  <si>
    <t>Общая численность учителей (без внешних совместителей) образовательных организаций (включая филиалы),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организаций), чел.</t>
  </si>
  <si>
    <t>85. Материально-техническое и информационное обеспечение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</si>
  <si>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Общая площадь всех помещений общеобразовательных организаций в расчете на одного учащегося, кв. метр</t>
  </si>
  <si>
    <t>Общая площадь помещений общеобразовательных организаций (включая филиалы; без учета находящихся на капитальном ремонте; без вечерних (сменных) общеобразовательных организаций), кв. метр</t>
  </si>
  <si>
    <t>Удельный вес числа организаций, имеющих водопровод, центральное отопление, канализацию, в общем числе общеобразовательных организаций:</t>
  </si>
  <si>
    <t>Расчет: строка91/строка90*100%</t>
  </si>
  <si>
    <t>Общее количество общеобразовательных организаций (включая филиалы; без учета находящихся на капитальном ремонте), ед.</t>
  </si>
  <si>
    <t>Число общеобразовательных организаций с учетом находящихся на капитальном ремонте (включая филиалы), имеющих все виды благоустройства: водоснабжение, центральное отопление, канализация, ед.</t>
  </si>
  <si>
    <t xml:space="preserve">    водопровод, %</t>
  </si>
  <si>
    <t>Расчет: строка93/строка90*100%</t>
  </si>
  <si>
    <t>,</t>
  </si>
  <si>
    <t>Число общеобразовательных организаций (включая филиалы; без учета находящихся на капитальном ремонте), имеющих водопровод, ед</t>
  </si>
  <si>
    <t>Расчет: строка95/строка90*100%</t>
  </si>
  <si>
    <t>Число общеобразовательных организаций (включая филиалы; без учета находящихся на капитальном ремонте), имеющих центральное отопление, ед.</t>
  </si>
  <si>
    <t>Расчет: строка 97,строка90*100%</t>
  </si>
  <si>
    <t>Число общеобразовательных организаций (включая филиалы; без учета находящихся на капитальном ремонте), имеющих канализацию, ед.</t>
  </si>
  <si>
    <t>Число персональных компьютеров, используемых в учебных целях, в расчете на 100 учащихся общеобразовательных организаций:</t>
  </si>
  <si>
    <t xml:space="preserve">    всего, ед.</t>
  </si>
  <si>
    <t>Расчет: строка100/строка71*100%</t>
  </si>
  <si>
    <t>Число компьютеров, используемых в учебных целях, в общеобразовательных организациях (включая филиалы; без учета находящихся на капитальном ремонте), ед.</t>
  </si>
  <si>
    <t xml:space="preserve">    имеющих доступ к сети Интернет, ед.</t>
  </si>
  <si>
    <t>Расчет: строка102/строка71*100%</t>
  </si>
  <si>
    <t>Число компьютеров, используемых в учебных целях, имеющих доступ к сети Интернет, в общеобразовательных организациях (включая филиалы; без учета находящихся на капитальном ремонте), ед.</t>
  </si>
  <si>
    <t>Удельный вес числа общеобразовательных организаций, имеющих скорость подключения к сети Интернет от 1 Мбит/с и выше, в общем числе общеобразовательных организаций, подключенных к сети Интернет, %</t>
  </si>
  <si>
    <t>Расчет: строка104/строка90*100%</t>
  </si>
  <si>
    <t>Число общеобразовательных организаций (включая филиалы; без учета находящихся на капитальном ремонте), имеющих скорость подключения к сети Интернет от 1 Мбит/с и выше, ед.</t>
  </si>
  <si>
    <t>105. Условия получения начального общего, основного общего и среднего общего образования лицами с ограниченными возможностями здоровья и инвалидами</t>
  </si>
  <si>
    <t>Расчет: строка 109/строка 71*100%</t>
  </si>
  <si>
    <t>Структура численности лиц с ограниченными возможностями здоровья (за исключением детей-инвалидов), обучающихся в общеобразовательных организациях, осуществляющих обучение по адаптированным основным общеобразовательным программам</t>
  </si>
  <si>
    <t xml:space="preserve"> Численность лиц с ограниченными возможностями здоровья (за исключением детей-инвалидов), обучающихся в отдельных классах общеобразовательных организаций, осуществляющих обучение лиц с расстройствами аутистического спектра</t>
  </si>
  <si>
    <t>Численность лиц с инвалидностью, обучающихся в общеобразовательных организациях, осуществляющих обучение лиц с нарушениями опорно-двигательного аппарата</t>
  </si>
  <si>
    <t>Число ставок должностей педагогических работников в соответствии со штатным расписанием</t>
  </si>
  <si>
    <t>Число ставок должностей учителей-дефектологов в соответствии со штатным расписанием</t>
  </si>
  <si>
    <t>Число ставок должностей педагогов-психологов в соответствии со штатным расписанием</t>
  </si>
  <si>
    <t>Число ставок должностей учителей-логопедов в соответствии со штатным расписанием</t>
  </si>
  <si>
    <t>Число ставок должностей социальных педагогов в соответствии со штатным расписанием</t>
  </si>
  <si>
    <t>Число ставок должностей тьюторов в соответствии со штатным расписанием</t>
  </si>
  <si>
    <t>137. Состояние здоровья лиц, обучающихся по основным общеобразовательным программам</t>
  </si>
  <si>
    <t>Удельный вес лиц, обеспеченных горячим питанием, в общей численности обучающихся общеобразовательных организаций, %</t>
  </si>
  <si>
    <t>Расчет: строка139/строка71*100%</t>
  </si>
  <si>
    <t>Численность обучающихся общеобразовательных организаций (включая филиалы), пользующихся горячим питанием, чел</t>
  </si>
  <si>
    <t>Удельный вес числа организаций, имеющих логопедический пункт или логопедический кабинет, в общем числе общеобразовательных организаций, %</t>
  </si>
  <si>
    <t>Расчет6 строка141/строка90*100%</t>
  </si>
  <si>
    <t>Число общеобразовательных организаций (включая филиалы), имеющих логопедический пункт или логопедический кабинет (без вечерних (сменных) общеобразовательных организаций), ед.</t>
  </si>
  <si>
    <t>Удельный вес числа организаций, имеющих физкультурные залы, в общем числе общеобразовательных организаций, %</t>
  </si>
  <si>
    <t>Расчет: строка143/строка90*100%</t>
  </si>
  <si>
    <t>Число общеобразовательных организаций (включая филиалы; без учета находящихся на капитальном ремонте), имеющих физкультурные залы, ед.</t>
  </si>
  <si>
    <t>144. Финансово-экономическая деятельность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</si>
  <si>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Общий объем финансовых средств, поступивших в общеобразовательные организации, в расчете на одного учащегося, тыс. руб.</t>
  </si>
  <si>
    <t>Объем финансовых средств общеобразовательных организаций (включая филиалы), тыс. руб.</t>
  </si>
  <si>
    <t>Среднегодовая численность учащихся общеобразовательных организаций (включая филиалы), чел.</t>
  </si>
  <si>
    <t>Удельный вес финансовых средств от приносящей доход деятельности в общем объеме финансовых средств общеобразовательных организаций, %</t>
  </si>
  <si>
    <t>Расчет: строка149/строка146*100%</t>
  </si>
  <si>
    <t>Объем средств от приносящей доход деятельности (внебюджетных средств), поступивших в общеобразовательные организации, тыс. руб.</t>
  </si>
  <si>
    <t>150. Создание безопасных условий при организации образовательного процесса в общеобразовательных организациях</t>
  </si>
  <si>
    <t>Удельный вес числа организаций, имеющих физическую охрану через ЧОП, в общем числе общеобразовательных организаций, %</t>
  </si>
  <si>
    <t>Расчет: строка152/строка90*100%</t>
  </si>
  <si>
    <t>Число общеобразовательных организаций (включая филиалы; без учета находящихся на капитальном ремонте), имеющих охрану, ед.</t>
  </si>
  <si>
    <t>Удельный вес числа организаций, имеющих охрану техническими средствами, в общем числе общеобразовательных организаций, %</t>
  </si>
  <si>
    <t>Расчет: строка154/строка90*100%</t>
  </si>
  <si>
    <t>Число общеобразовательных организаций (включая филиалы; без учета находящихся на капитальном ремонте), имеющих охрану техническими средствами, ед.</t>
  </si>
  <si>
    <t>Удельный вес числа организаций, имеющих систему видеонаблюдения, в общем числе общеобразовательных организаций, %</t>
  </si>
  <si>
    <t>Расчет: строка156/строка90*100%</t>
  </si>
  <si>
    <t>Число общеобразовательных организаций (включая филиалы; без учета находящихся на капитальном ремонте), имеющих систему видеонаблюдения, ед.</t>
  </si>
  <si>
    <t>Расчет: строка 4/(строка 4+строка 5)*100%</t>
  </si>
  <si>
    <t xml:space="preserve"> </t>
  </si>
  <si>
    <t>Расчет: строка32/строка7*100%</t>
  </si>
  <si>
    <t>Расчет: строка34/строка7*100%</t>
  </si>
  <si>
    <t>Численность детей-инвалидов с нарушениями слуха: глухие, слабослышащие, позднооглохшие</t>
  </si>
  <si>
    <t>Численность детей-инвалидов с тяжелыми нарушениями речи</t>
  </si>
  <si>
    <t>Численность детей-инвалидов с нарушениями зрения: слепые, слабовидящие</t>
  </si>
  <si>
    <t>Численность детей-инвалидов  с умственной отсталостью (интеллектуальными нарушениями)</t>
  </si>
  <si>
    <t>Численность детей-инвалидов с задержкой психического развития</t>
  </si>
  <si>
    <t>Численность детей-инвалидов с нарушениями опорно-двигательного аппарата</t>
  </si>
  <si>
    <t xml:space="preserve"> Численность детей-инвалидов с расстройствами аутистического спектра</t>
  </si>
  <si>
    <t>Численность детей-инвалидов со сложными дефектами (множественными нарушениями)</t>
  </si>
  <si>
    <t>Численность детей-инвалидов с другими ограниченными возможностями здоровья</t>
  </si>
  <si>
    <t>Численность детей-инвалидов с туберкулезной интоксикацией</t>
  </si>
  <si>
    <t>Расчет: строка62/строка63</t>
  </si>
  <si>
    <t>Расчет: строка65/строка7</t>
  </si>
  <si>
    <t>Расчет: строка67/строка65*100%</t>
  </si>
  <si>
    <t>Расчет: строка87/строка71*100%</t>
  </si>
  <si>
    <t>Расчет: строка107/строка71*100%</t>
  </si>
  <si>
    <t>Удельный вес численности детей с ограниченными возможностями здоровья, обучающихся в общеобразовательных организациях, в общей численности детей, обучающихся в общеобразовательных организациях, %</t>
  </si>
  <si>
    <t>Удельный вес численности детей-инвалидов, обучающихся в общеобразовательных организациях, в общей численности детей, обучающихся в общеобразовательных организациях, %</t>
  </si>
  <si>
    <t>Численность обучающихся с ограниченными возможностями здоровья в общеобразовательных организациях (включая филиалы), чел.</t>
  </si>
  <si>
    <t>Численность детей-инвалидов, обучающихся в общеобразовательных организациях (включая филиалы), чел.</t>
  </si>
  <si>
    <t>Численность лиц с ограниченными возможностями здоровья (за исключением детей-инвалидов)с тяжелыми нарушениями речи,чел</t>
  </si>
  <si>
    <t>Численность лиц с ограниченными возможностями здоровья (за исключением детей-инвалидов)с нарушениями слуха: глухие, слабослышащие, позднооглохшие, чел</t>
  </si>
  <si>
    <t>Численность лиц с ограниченными возможностями здоровья (за исключением детей-инвалидов)с нарушениями зрения: слепые, слабовидящие, чел</t>
  </si>
  <si>
    <t>Численность лиц с ограниченными возможностями здоровья (за исключением детей-инвалидов)с умственной отсталостью (интеллектуальными нарушениями), чел</t>
  </si>
  <si>
    <t>Численность лиц с ограниченными возможностями здоровья (за исключением детей-инвалидов)с задержкой психического развития, чел</t>
  </si>
  <si>
    <t>Численность лиц с ограниченными возможностями здоровья (за исключением детей-инвалидов) с нарушениями опорно-двигательного аппарата, чел</t>
  </si>
  <si>
    <t>Численность лиц с ограниченными возможностями здоровья (за исключением детей-инвалидов) со сложными дефектами (множественными нарушениями), чел.</t>
  </si>
  <si>
    <t>Численность лиц с ограниченными возможностями здоровья (за исключением детей-инвалидов)с другими ограниченными возможностями здоровья, чел.</t>
  </si>
  <si>
    <t>Численность лиц с инвалидностью с нарушениями слуха: глухие, слабослышащие, позднооглохшие, чел.</t>
  </si>
  <si>
    <t>Численность лиц с инвалидностьюс тяжелыми нарушениями речи, чел.</t>
  </si>
  <si>
    <t>Численность лиц с инвалидностью с нарушениями зрения: слепые, слабовидящие, чел.</t>
  </si>
  <si>
    <t>Численность лиц с инвалидностью с умственной отсталостью (интеллектуальными нарушениями), чел.</t>
  </si>
  <si>
    <t>Численность лиц с инвалидностью с задержкой психического развития, чел.</t>
  </si>
  <si>
    <t>Численность лиц с инвалидностью с расстройствами аутистического спектра, чел.</t>
  </si>
  <si>
    <t>Численность лиц с инвалидностью со сложными дефектами (множественными нарушениями), чел.</t>
  </si>
  <si>
    <t>Численность лиц с инвалидностью с другими ограниченными возможностями здоровья. чел.</t>
  </si>
  <si>
    <t>Структура численности лиц с инвалидностью, обучающихся в общеобразовательных организациях</t>
  </si>
  <si>
    <t>Расчет: строка146/строка147</t>
  </si>
  <si>
    <t>Численность детей-инвалидов, обучающихся в дошкольных образовательных учреждениях и дошкольных группах при школах, чел.</t>
  </si>
  <si>
    <t>Укомплектованность общеобразовательных организаций, осуществляющих обучение по адаптированным основным общеобразовательным программам, педагогическими работниками</t>
  </si>
  <si>
    <t>Наименование показателей по состоянию на 31 декабря 2018 года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</si>
</sst>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00B0F0"/>
      <name val="Times New Roman"/>
      <family val="1"/>
      <charset val="204"/>
    </font>
    <font>
      <sz val="14"/>
      <name val="Calibri"/>
      <family val="2"/>
      <scheme val="minor"/>
    </font>
    <font>
      <sz val="14"/>
      <color rgb="FF00B0F0"/>
      <name val="Calibri"/>
      <family val="2"/>
      <scheme val="minor"/>
    </font>
    <font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 applyProtection="1">
      <alignment horizontal="center" vertical="top" wrapText="1"/>
    </xf>
    <xf numFmtId="0" fontId="6" fillId="2" borderId="1" xfId="0" applyFont="1" applyFill="1" applyBorder="1" applyAlignment="1" applyProtection="1">
      <alignment horizontal="center" vertical="top" wrapText="1"/>
    </xf>
    <xf numFmtId="0" fontId="5" fillId="2" borderId="2" xfId="0" applyFont="1" applyFill="1" applyBorder="1" applyAlignment="1" applyProtection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2" xfId="0" applyFont="1" applyFill="1" applyBorder="1" applyAlignment="1" applyProtection="1">
      <alignment horizontal="center" vertical="top" wrapText="1"/>
    </xf>
    <xf numFmtId="0" fontId="9" fillId="2" borderId="1" xfId="0" applyFont="1" applyFill="1" applyBorder="1" applyAlignment="1">
      <alignment horizontal="center" vertical="top"/>
    </xf>
    <xf numFmtId="2" fontId="8" fillId="2" borderId="2" xfId="0" applyNumberFormat="1" applyFont="1" applyFill="1" applyBorder="1" applyAlignment="1" applyProtection="1">
      <alignment horizontal="center" vertical="top" wrapText="1"/>
    </xf>
    <xf numFmtId="2" fontId="10" fillId="2" borderId="1" xfId="0" applyNumberFormat="1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8" fillId="3" borderId="2" xfId="0" applyFont="1" applyFill="1" applyBorder="1" applyAlignment="1" applyProtection="1">
      <alignment horizontal="center" vertical="top" wrapText="1"/>
    </xf>
    <xf numFmtId="0" fontId="9" fillId="3" borderId="1" xfId="0" applyFont="1" applyFill="1" applyBorder="1" applyAlignment="1">
      <alignment horizontal="center" vertical="top"/>
    </xf>
    <xf numFmtId="2" fontId="8" fillId="4" borderId="2" xfId="0" applyNumberFormat="1" applyFont="1" applyFill="1" applyBorder="1" applyAlignment="1" applyProtection="1">
      <alignment horizontal="center" vertical="top" wrapText="1"/>
    </xf>
    <xf numFmtId="0" fontId="8" fillId="4" borderId="2" xfId="0" applyFont="1" applyFill="1" applyBorder="1" applyAlignment="1" applyProtection="1">
      <alignment horizontal="center" vertical="top" wrapText="1"/>
    </xf>
    <xf numFmtId="164" fontId="8" fillId="3" borderId="2" xfId="0" applyNumberFormat="1" applyFont="1" applyFill="1" applyBorder="1" applyAlignment="1" applyProtection="1">
      <alignment horizontal="center" vertical="top" wrapText="1"/>
    </xf>
    <xf numFmtId="164" fontId="10" fillId="3" borderId="1" xfId="0" applyNumberFormat="1" applyFont="1" applyFill="1" applyBorder="1" applyAlignment="1" applyProtection="1">
      <alignment horizontal="center" vertical="top" wrapText="1"/>
    </xf>
    <xf numFmtId="164" fontId="8" fillId="3" borderId="1" xfId="0" applyNumberFormat="1" applyFont="1" applyFill="1" applyBorder="1" applyAlignment="1" applyProtection="1">
      <alignment horizontal="center" vertical="top" wrapText="1"/>
    </xf>
    <xf numFmtId="2" fontId="8" fillId="3" borderId="2" xfId="0" applyNumberFormat="1" applyFont="1" applyFill="1" applyBorder="1" applyAlignment="1" applyProtection="1">
      <alignment horizontal="center" vertical="top" wrapText="1"/>
    </xf>
    <xf numFmtId="2" fontId="8" fillId="3" borderId="1" xfId="0" applyNumberFormat="1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 applyProtection="1">
      <alignment horizontal="center" vertical="top" wrapText="1"/>
    </xf>
    <xf numFmtId="164" fontId="8" fillId="2" borderId="2" xfId="0" applyNumberFormat="1" applyFont="1" applyFill="1" applyBorder="1" applyAlignment="1" applyProtection="1">
      <alignment horizontal="center" vertical="top" wrapText="1"/>
    </xf>
    <xf numFmtId="164" fontId="10" fillId="2" borderId="1" xfId="0" applyNumberFormat="1" applyFont="1" applyFill="1" applyBorder="1" applyAlignment="1" applyProtection="1">
      <alignment horizontal="center" vertical="top" wrapText="1"/>
    </xf>
    <xf numFmtId="164" fontId="8" fillId="2" borderId="1" xfId="0" applyNumberFormat="1" applyFont="1" applyFill="1" applyBorder="1" applyAlignment="1" applyProtection="1">
      <alignment horizontal="center" vertical="top" wrapText="1"/>
    </xf>
    <xf numFmtId="164" fontId="11" fillId="2" borderId="2" xfId="0" applyNumberFormat="1" applyFont="1" applyFill="1" applyBorder="1" applyAlignment="1">
      <alignment horizontal="center" vertical="top"/>
    </xf>
    <xf numFmtId="164" fontId="12" fillId="2" borderId="1" xfId="0" applyNumberFormat="1" applyFont="1" applyFill="1" applyBorder="1" applyAlignment="1">
      <alignment horizontal="center" vertical="top"/>
    </xf>
    <xf numFmtId="164" fontId="11" fillId="2" borderId="1" xfId="0" applyNumberFormat="1" applyFont="1" applyFill="1" applyBorder="1" applyAlignment="1">
      <alignment horizontal="center" vertical="top"/>
    </xf>
    <xf numFmtId="0" fontId="11" fillId="2" borderId="2" xfId="0" applyFont="1" applyFill="1" applyBorder="1" applyAlignment="1">
      <alignment horizontal="center" vertical="top"/>
    </xf>
    <xf numFmtId="164" fontId="11" fillId="3" borderId="2" xfId="0" applyNumberFormat="1" applyFont="1" applyFill="1" applyBorder="1" applyAlignment="1">
      <alignment horizontal="center" vertical="top"/>
    </xf>
    <xf numFmtId="164" fontId="9" fillId="3" borderId="1" xfId="0" applyNumberFormat="1" applyFont="1" applyFill="1" applyBorder="1" applyAlignment="1">
      <alignment horizontal="center" vertical="top"/>
    </xf>
    <xf numFmtId="0" fontId="11" fillId="3" borderId="2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164" fontId="11" fillId="3" borderId="1" xfId="0" applyNumberFormat="1" applyFont="1" applyFill="1" applyBorder="1" applyAlignment="1">
      <alignment horizontal="center" vertical="top"/>
    </xf>
    <xf numFmtId="0" fontId="11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13" fillId="2" borderId="1" xfId="0" applyFont="1" applyFill="1" applyBorder="1" applyAlignment="1">
      <alignment horizontal="center" vertical="top"/>
    </xf>
    <xf numFmtId="164" fontId="11" fillId="4" borderId="2" xfId="0" applyNumberFormat="1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 wrapText="1"/>
    </xf>
    <xf numFmtId="164" fontId="11" fillId="5" borderId="2" xfId="0" applyNumberFormat="1" applyFont="1" applyFill="1" applyBorder="1" applyAlignment="1">
      <alignment horizontal="center" vertical="top"/>
    </xf>
    <xf numFmtId="164" fontId="11" fillId="5" borderId="1" xfId="0" applyNumberFormat="1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top"/>
    </xf>
    <xf numFmtId="0" fontId="11" fillId="5" borderId="2" xfId="0" applyFont="1" applyFill="1" applyBorder="1" applyAlignment="1">
      <alignment horizontal="center" vertical="top"/>
    </xf>
    <xf numFmtId="0" fontId="11" fillId="5" borderId="1" xfId="0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0" fillId="2" borderId="0" xfId="0" applyFill="1" applyAlignment="1">
      <alignment vertical="top"/>
    </xf>
    <xf numFmtId="0" fontId="7" fillId="2" borderId="0" xfId="0" applyFont="1" applyFill="1" applyAlignment="1">
      <alignment vertical="top"/>
    </xf>
    <xf numFmtId="0" fontId="11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60"/>
  <sheetViews>
    <sheetView tabSelected="1" view="pageBreakPreview" zoomScale="60" zoomScaleNormal="67" workbookViewId="0">
      <pane ySplit="1" topLeftCell="A107" activePane="bottomLeft" state="frozen"/>
      <selection pane="bottomLeft" activeCell="E111" sqref="E111"/>
    </sheetView>
  </sheetViews>
  <sheetFormatPr defaultRowHeight="18.75"/>
  <cols>
    <col min="1" max="1" width="5.5703125" style="47" customWidth="1"/>
    <col min="2" max="2" width="48.28515625" style="48" customWidth="1"/>
    <col min="3" max="3" width="29.28515625" style="48" customWidth="1"/>
    <col min="4" max="4" width="11.5703125" style="35" bestFit="1" customWidth="1"/>
    <col min="5" max="5" width="10.7109375" style="36" customWidth="1"/>
    <col min="6" max="6" width="11" style="36" customWidth="1"/>
    <col min="7" max="7" width="9.140625" style="36"/>
    <col min="8" max="8" width="10.140625" style="36" customWidth="1"/>
    <col min="9" max="9" width="10.28515625" style="36" customWidth="1"/>
    <col min="10" max="10" width="9.140625" style="36"/>
    <col min="11" max="11" width="9.85546875" style="36" customWidth="1"/>
    <col min="12" max="19" width="9.140625" style="36"/>
  </cols>
  <sheetData>
    <row r="1" spans="1:19" ht="128.25">
      <c r="A1" s="1" t="s">
        <v>0</v>
      </c>
      <c r="B1" s="2" t="s">
        <v>214</v>
      </c>
      <c r="C1" s="2" t="s">
        <v>1</v>
      </c>
      <c r="D1" s="3" t="s">
        <v>17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</row>
    <row r="2" spans="1:19" ht="34.5" customHeight="1">
      <c r="A2" s="53" t="s">
        <v>18</v>
      </c>
      <c r="B2" s="53"/>
      <c r="C2" s="53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35.25" customHeight="1">
      <c r="A3" s="54" t="s">
        <v>19</v>
      </c>
      <c r="B3" s="54"/>
      <c r="C3" s="54"/>
      <c r="D3" s="7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ht="141" customHeight="1">
      <c r="A4" s="9">
        <v>3</v>
      </c>
      <c r="B4" s="9" t="s">
        <v>20</v>
      </c>
      <c r="C4" s="9" t="s">
        <v>171</v>
      </c>
      <c r="D4" s="5">
        <f>D5/(D5+D6)*100</f>
        <v>100</v>
      </c>
      <c r="E4" s="10"/>
      <c r="F4" s="10"/>
      <c r="G4" s="10"/>
      <c r="H4" s="10">
        <f t="shared" ref="H4:S4" si="0">H5/(H5+H6)*100</f>
        <v>100</v>
      </c>
      <c r="I4" s="10">
        <f t="shared" si="0"/>
        <v>100</v>
      </c>
      <c r="J4" s="10">
        <f t="shared" si="0"/>
        <v>100</v>
      </c>
      <c r="K4" s="10">
        <f t="shared" si="0"/>
        <v>100</v>
      </c>
      <c r="L4" s="10"/>
      <c r="M4" s="10">
        <f t="shared" si="0"/>
        <v>100</v>
      </c>
      <c r="N4" s="10">
        <f t="shared" si="0"/>
        <v>100</v>
      </c>
      <c r="O4" s="10">
        <f t="shared" si="0"/>
        <v>100</v>
      </c>
      <c r="P4" s="10">
        <f t="shared" si="0"/>
        <v>100</v>
      </c>
      <c r="Q4" s="10">
        <f t="shared" si="0"/>
        <v>100</v>
      </c>
      <c r="R4" s="10">
        <f t="shared" si="0"/>
        <v>100</v>
      </c>
      <c r="S4" s="10">
        <f t="shared" si="0"/>
        <v>100</v>
      </c>
    </row>
    <row r="5" spans="1:19" ht="78.75">
      <c r="A5" s="9">
        <v>4</v>
      </c>
      <c r="B5" s="9"/>
      <c r="C5" s="11" t="s">
        <v>21</v>
      </c>
      <c r="D5" s="12">
        <f>SUM(E5:S5)</f>
        <v>1462</v>
      </c>
      <c r="E5" s="13"/>
      <c r="F5" s="13"/>
      <c r="G5" s="13"/>
      <c r="H5" s="13">
        <v>71</v>
      </c>
      <c r="I5" s="13">
        <v>51</v>
      </c>
      <c r="J5" s="13">
        <v>36</v>
      </c>
      <c r="K5" s="13">
        <v>78</v>
      </c>
      <c r="L5" s="13"/>
      <c r="M5" s="13">
        <v>170</v>
      </c>
      <c r="N5" s="13">
        <v>238</v>
      </c>
      <c r="O5" s="13">
        <v>193</v>
      </c>
      <c r="P5" s="13">
        <v>218</v>
      </c>
      <c r="Q5" s="13">
        <v>181</v>
      </c>
      <c r="R5" s="13">
        <v>120</v>
      </c>
      <c r="S5" s="13">
        <v>106</v>
      </c>
    </row>
    <row r="6" spans="1:19" ht="60.75" customHeight="1">
      <c r="A6" s="9">
        <v>5</v>
      </c>
      <c r="B6" s="9"/>
      <c r="C6" s="9" t="s">
        <v>22</v>
      </c>
      <c r="D6" s="5">
        <f>SUM(E6:S6)</f>
        <v>0</v>
      </c>
      <c r="E6" s="6"/>
      <c r="F6" s="6"/>
      <c r="G6" s="6"/>
      <c r="H6" s="6">
        <v>0</v>
      </c>
      <c r="I6" s="6">
        <v>0</v>
      </c>
      <c r="J6" s="6">
        <v>0</v>
      </c>
      <c r="K6" s="6">
        <v>0</v>
      </c>
      <c r="L6" s="6"/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</row>
    <row r="7" spans="1:19" ht="141.75">
      <c r="A7" s="9">
        <v>6</v>
      </c>
      <c r="B7" s="9" t="s">
        <v>23</v>
      </c>
      <c r="C7" s="9" t="s">
        <v>24</v>
      </c>
      <c r="D7" s="14">
        <f>D8/(D9-D10)*100</f>
        <v>79.046868846002354</v>
      </c>
      <c r="E7" s="8"/>
      <c r="F7" s="8"/>
      <c r="G7" s="8"/>
      <c r="H7" s="8" t="s">
        <v>172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ht="78.75">
      <c r="A8" s="9">
        <v>7</v>
      </c>
      <c r="B8" s="9"/>
      <c r="C8" s="11" t="s">
        <v>25</v>
      </c>
      <c r="D8" s="12">
        <f>SUM(E8:S8)</f>
        <v>2007</v>
      </c>
      <c r="E8" s="13"/>
      <c r="F8" s="13"/>
      <c r="G8" s="13"/>
      <c r="H8" s="13">
        <v>95</v>
      </c>
      <c r="I8" s="13">
        <v>68</v>
      </c>
      <c r="J8" s="13">
        <v>41</v>
      </c>
      <c r="K8" s="13">
        <v>108</v>
      </c>
      <c r="L8" s="13"/>
      <c r="M8" s="13">
        <v>240</v>
      </c>
      <c r="N8" s="13">
        <v>299</v>
      </c>
      <c r="O8" s="13">
        <v>273</v>
      </c>
      <c r="P8" s="13">
        <v>319</v>
      </c>
      <c r="Q8" s="13">
        <v>238</v>
      </c>
      <c r="R8" s="13">
        <v>169</v>
      </c>
      <c r="S8" s="13">
        <v>157</v>
      </c>
    </row>
    <row r="9" spans="1:19" ht="47.25">
      <c r="A9" s="9">
        <v>8</v>
      </c>
      <c r="B9" s="9"/>
      <c r="C9" s="9" t="s">
        <v>26</v>
      </c>
      <c r="D9" s="15">
        <v>2911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67.5" customHeight="1">
      <c r="A10" s="9">
        <v>9</v>
      </c>
      <c r="B10" s="9"/>
      <c r="C10" s="11" t="s">
        <v>27</v>
      </c>
      <c r="D10" s="12">
        <f>SUM(E10:S10)</f>
        <v>372</v>
      </c>
      <c r="E10" s="13">
        <v>115</v>
      </c>
      <c r="F10" s="13">
        <v>92</v>
      </c>
      <c r="G10" s="13">
        <v>48</v>
      </c>
      <c r="H10" s="13">
        <v>20</v>
      </c>
      <c r="I10" s="13">
        <v>17</v>
      </c>
      <c r="J10" s="13">
        <v>15</v>
      </c>
      <c r="K10" s="13">
        <v>26</v>
      </c>
      <c r="L10" s="13">
        <v>39</v>
      </c>
      <c r="M10" s="6"/>
      <c r="N10" s="6"/>
      <c r="O10" s="6"/>
      <c r="P10" s="6"/>
      <c r="Q10" s="6"/>
      <c r="R10" s="6"/>
      <c r="S10" s="6"/>
    </row>
    <row r="11" spans="1:19" ht="28.5" customHeight="1">
      <c r="A11" s="51" t="s">
        <v>28</v>
      </c>
      <c r="B11" s="51"/>
      <c r="C11" s="51"/>
      <c r="D11" s="7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ht="51.75" customHeight="1">
      <c r="A12" s="9">
        <v>11</v>
      </c>
      <c r="B12" s="11" t="s">
        <v>29</v>
      </c>
      <c r="C12" s="11" t="s">
        <v>30</v>
      </c>
      <c r="D12" s="16">
        <f>D8/D13</f>
        <v>10.790322580645162</v>
      </c>
      <c r="E12" s="17"/>
      <c r="F12" s="17"/>
      <c r="G12" s="17"/>
      <c r="H12" s="18">
        <f t="shared" ref="H12:S12" si="1">H8/H13</f>
        <v>10.555555555555555</v>
      </c>
      <c r="I12" s="18">
        <f t="shared" si="1"/>
        <v>9.7142857142857135</v>
      </c>
      <c r="J12" s="18">
        <f t="shared" si="1"/>
        <v>6.833333333333333</v>
      </c>
      <c r="K12" s="18">
        <f t="shared" si="1"/>
        <v>10.8</v>
      </c>
      <c r="L12" s="18"/>
      <c r="M12" s="18">
        <f t="shared" si="1"/>
        <v>10.434782608695652</v>
      </c>
      <c r="N12" s="18">
        <f t="shared" si="1"/>
        <v>11.074074074074074</v>
      </c>
      <c r="O12" s="18">
        <f t="shared" si="1"/>
        <v>11.375</v>
      </c>
      <c r="P12" s="18">
        <f t="shared" si="1"/>
        <v>11</v>
      </c>
      <c r="Q12" s="18">
        <f t="shared" si="1"/>
        <v>10.347826086956522</v>
      </c>
      <c r="R12" s="18">
        <f t="shared" si="1"/>
        <v>11.266666666666667</v>
      </c>
      <c r="S12" s="18">
        <f t="shared" si="1"/>
        <v>12.076923076923077</v>
      </c>
    </row>
    <row r="13" spans="1:19" ht="157.5">
      <c r="A13" s="9">
        <v>12</v>
      </c>
      <c r="B13" s="9"/>
      <c r="C13" s="11" t="s">
        <v>31</v>
      </c>
      <c r="D13" s="12">
        <f>SUM(E13:S13)</f>
        <v>186</v>
      </c>
      <c r="E13" s="13"/>
      <c r="F13" s="13"/>
      <c r="G13" s="13"/>
      <c r="H13" s="13">
        <v>9</v>
      </c>
      <c r="I13" s="13">
        <v>7</v>
      </c>
      <c r="J13" s="13">
        <v>6</v>
      </c>
      <c r="K13" s="13">
        <v>10</v>
      </c>
      <c r="L13" s="13"/>
      <c r="M13" s="13">
        <v>23</v>
      </c>
      <c r="N13" s="13">
        <v>27</v>
      </c>
      <c r="O13" s="13">
        <v>24</v>
      </c>
      <c r="P13" s="13">
        <v>29</v>
      </c>
      <c r="Q13" s="13">
        <v>23</v>
      </c>
      <c r="R13" s="13">
        <v>15</v>
      </c>
      <c r="S13" s="13">
        <v>13</v>
      </c>
    </row>
    <row r="14" spans="1:19" ht="36.75" customHeight="1">
      <c r="A14" s="51" t="s">
        <v>32</v>
      </c>
      <c r="B14" s="51"/>
      <c r="C14" s="51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63">
      <c r="A15" s="9">
        <v>14</v>
      </c>
      <c r="B15" s="11" t="s">
        <v>33</v>
      </c>
      <c r="C15" s="11" t="s">
        <v>34</v>
      </c>
      <c r="D15" s="19">
        <f>D16/D8</f>
        <v>9.121225710014949</v>
      </c>
      <c r="E15" s="20"/>
      <c r="F15" s="20"/>
      <c r="G15" s="20"/>
      <c r="H15" s="20">
        <f t="shared" ref="H15:S15" si="2">H16/H8</f>
        <v>9.9084210526315779</v>
      </c>
      <c r="I15" s="20">
        <f t="shared" si="2"/>
        <v>23.058823529411764</v>
      </c>
      <c r="J15" s="20">
        <f t="shared" si="2"/>
        <v>18.497560975609755</v>
      </c>
      <c r="K15" s="20">
        <f t="shared" si="2"/>
        <v>16.992592592592594</v>
      </c>
      <c r="L15" s="20"/>
      <c r="M15" s="20">
        <f t="shared" si="2"/>
        <v>5.5250000000000004</v>
      </c>
      <c r="N15" s="20">
        <f t="shared" si="2"/>
        <v>7.8628762541806019</v>
      </c>
      <c r="O15" s="20">
        <f t="shared" si="2"/>
        <v>7.7545787545787546</v>
      </c>
      <c r="P15" s="20">
        <f t="shared" si="2"/>
        <v>5.6394984326018811</v>
      </c>
      <c r="Q15" s="20">
        <f t="shared" si="2"/>
        <v>8.2478991596638647</v>
      </c>
      <c r="R15" s="20">
        <f t="shared" si="2"/>
        <v>12.568047337278106</v>
      </c>
      <c r="S15" s="20">
        <f t="shared" si="2"/>
        <v>9.703184713375796</v>
      </c>
    </row>
    <row r="16" spans="1:19" ht="64.5" customHeight="1">
      <c r="A16" s="9">
        <v>15</v>
      </c>
      <c r="B16" s="9"/>
      <c r="C16" s="9" t="s">
        <v>35</v>
      </c>
      <c r="D16" s="5">
        <f>SUM(E16:S16)</f>
        <v>18306.300000000003</v>
      </c>
      <c r="E16" s="6"/>
      <c r="F16" s="6"/>
      <c r="G16" s="6"/>
      <c r="H16" s="6">
        <v>941.3</v>
      </c>
      <c r="I16" s="6">
        <v>1568</v>
      </c>
      <c r="J16" s="6">
        <v>758.4</v>
      </c>
      <c r="K16" s="21">
        <v>1835.2</v>
      </c>
      <c r="L16" s="6"/>
      <c r="M16" s="6">
        <v>1326</v>
      </c>
      <c r="N16" s="6">
        <v>2351</v>
      </c>
      <c r="O16" s="6">
        <v>2117</v>
      </c>
      <c r="P16" s="6">
        <v>1799</v>
      </c>
      <c r="Q16" s="6">
        <v>1963</v>
      </c>
      <c r="R16" s="6">
        <v>2124</v>
      </c>
      <c r="S16" s="6">
        <v>1523.4</v>
      </c>
    </row>
    <row r="17" spans="1:19" ht="63">
      <c r="A17" s="9">
        <v>16</v>
      </c>
      <c r="B17" s="11" t="s">
        <v>36</v>
      </c>
      <c r="C17" s="11" t="s">
        <v>37</v>
      </c>
      <c r="D17" s="16">
        <f>D19/D18*100</f>
        <v>95.833333333333343</v>
      </c>
      <c r="E17" s="17"/>
      <c r="F17" s="17"/>
      <c r="G17" s="17"/>
      <c r="H17" s="18">
        <f t="shared" ref="H17:S17" si="3">H19/H18*100</f>
        <v>100</v>
      </c>
      <c r="I17" s="18">
        <f t="shared" si="3"/>
        <v>100</v>
      </c>
      <c r="J17" s="18">
        <f t="shared" si="3"/>
        <v>100</v>
      </c>
      <c r="K17" s="18">
        <f t="shared" si="3"/>
        <v>66.666666666666657</v>
      </c>
      <c r="L17" s="18"/>
      <c r="M17" s="18">
        <f t="shared" si="3"/>
        <v>100</v>
      </c>
      <c r="N17" s="18">
        <f t="shared" si="3"/>
        <v>100</v>
      </c>
      <c r="O17" s="18">
        <f t="shared" si="3"/>
        <v>100</v>
      </c>
      <c r="P17" s="18">
        <f t="shared" si="3"/>
        <v>100</v>
      </c>
      <c r="Q17" s="18">
        <f t="shared" si="3"/>
        <v>100</v>
      </c>
      <c r="R17" s="18">
        <f t="shared" si="3"/>
        <v>100</v>
      </c>
      <c r="S17" s="18">
        <f t="shared" si="3"/>
        <v>100</v>
      </c>
    </row>
    <row r="18" spans="1:19" ht="76.5" customHeight="1">
      <c r="A18" s="9">
        <v>17</v>
      </c>
      <c r="B18" s="9"/>
      <c r="C18" s="9" t="s">
        <v>38</v>
      </c>
      <c r="D18" s="5">
        <f>SUM(E18:S18)</f>
        <v>24</v>
      </c>
      <c r="E18" s="6"/>
      <c r="F18" s="6"/>
      <c r="G18" s="6"/>
      <c r="H18" s="6">
        <v>2</v>
      </c>
      <c r="I18" s="6">
        <v>3</v>
      </c>
      <c r="J18" s="6">
        <v>3</v>
      </c>
      <c r="K18" s="6">
        <v>3</v>
      </c>
      <c r="L18" s="6"/>
      <c r="M18" s="6">
        <v>2</v>
      </c>
      <c r="N18" s="6">
        <v>2</v>
      </c>
      <c r="O18" s="6">
        <v>1</v>
      </c>
      <c r="P18" s="6">
        <v>2</v>
      </c>
      <c r="Q18" s="6">
        <v>1</v>
      </c>
      <c r="R18" s="6">
        <v>1</v>
      </c>
      <c r="S18" s="6">
        <v>4</v>
      </c>
    </row>
    <row r="19" spans="1:19" ht="173.25">
      <c r="A19" s="9">
        <v>18</v>
      </c>
      <c r="B19" s="9"/>
      <c r="C19" s="9" t="s">
        <v>39</v>
      </c>
      <c r="D19" s="5">
        <f>SUM(E19:S19)</f>
        <v>23</v>
      </c>
      <c r="E19" s="6"/>
      <c r="F19" s="6"/>
      <c r="G19" s="6"/>
      <c r="H19" s="6">
        <v>2</v>
      </c>
      <c r="I19" s="6">
        <v>3</v>
      </c>
      <c r="J19" s="6">
        <v>3</v>
      </c>
      <c r="K19" s="6">
        <v>2</v>
      </c>
      <c r="L19" s="6"/>
      <c r="M19" s="6">
        <v>2</v>
      </c>
      <c r="N19" s="6">
        <v>2</v>
      </c>
      <c r="O19" s="6">
        <v>1</v>
      </c>
      <c r="P19" s="6">
        <v>2</v>
      </c>
      <c r="Q19" s="6">
        <v>1</v>
      </c>
      <c r="R19" s="6">
        <v>1</v>
      </c>
      <c r="S19" s="6">
        <v>4</v>
      </c>
    </row>
    <row r="20" spans="1:19" ht="31.5">
      <c r="A20" s="9">
        <v>19</v>
      </c>
      <c r="B20" s="9" t="s">
        <v>40</v>
      </c>
      <c r="C20" s="9" t="s">
        <v>41</v>
      </c>
      <c r="D20" s="5">
        <f>D21/D18*100</f>
        <v>100</v>
      </c>
      <c r="E20" s="22"/>
      <c r="F20" s="22"/>
      <c r="G20" s="10"/>
      <c r="H20" s="10">
        <f t="shared" ref="H20:S20" si="4">H21/H18*100</f>
        <v>100</v>
      </c>
      <c r="I20" s="10">
        <f t="shared" si="4"/>
        <v>100</v>
      </c>
      <c r="J20" s="10">
        <f t="shared" si="4"/>
        <v>100</v>
      </c>
      <c r="K20" s="10">
        <f t="shared" si="4"/>
        <v>100</v>
      </c>
      <c r="L20" s="10"/>
      <c r="M20" s="10">
        <f t="shared" si="4"/>
        <v>100</v>
      </c>
      <c r="N20" s="10">
        <f t="shared" si="4"/>
        <v>100</v>
      </c>
      <c r="O20" s="10">
        <f t="shared" si="4"/>
        <v>100</v>
      </c>
      <c r="P20" s="10">
        <f t="shared" si="4"/>
        <v>100</v>
      </c>
      <c r="Q20" s="10">
        <f t="shared" si="4"/>
        <v>100</v>
      </c>
      <c r="R20" s="10">
        <f t="shared" si="4"/>
        <v>100</v>
      </c>
      <c r="S20" s="10">
        <f t="shared" si="4"/>
        <v>100</v>
      </c>
    </row>
    <row r="21" spans="1:19" ht="126">
      <c r="A21" s="9">
        <v>20</v>
      </c>
      <c r="B21" s="9"/>
      <c r="C21" s="9" t="s">
        <v>42</v>
      </c>
      <c r="D21" s="5">
        <f>SUM(E21:S21)</f>
        <v>24</v>
      </c>
      <c r="E21" s="6"/>
      <c r="F21" s="6"/>
      <c r="G21" s="21"/>
      <c r="H21" s="21">
        <v>2</v>
      </c>
      <c r="I21" s="21">
        <v>3</v>
      </c>
      <c r="J21" s="21">
        <v>3</v>
      </c>
      <c r="K21" s="21">
        <v>3</v>
      </c>
      <c r="L21" s="21"/>
      <c r="M21" s="21">
        <v>2</v>
      </c>
      <c r="N21" s="21">
        <v>2</v>
      </c>
      <c r="O21" s="21">
        <v>1</v>
      </c>
      <c r="P21" s="21">
        <v>2</v>
      </c>
      <c r="Q21" s="21">
        <v>1</v>
      </c>
      <c r="R21" s="21">
        <v>1</v>
      </c>
      <c r="S21" s="21">
        <v>4</v>
      </c>
    </row>
    <row r="22" spans="1:19" ht="31.5">
      <c r="A22" s="9">
        <v>21</v>
      </c>
      <c r="B22" s="9" t="s">
        <v>43</v>
      </c>
      <c r="C22" s="9" t="s">
        <v>44</v>
      </c>
      <c r="D22" s="23">
        <f>D23/D18*100</f>
        <v>95.833333333333343</v>
      </c>
      <c r="E22" s="24"/>
      <c r="F22" s="24"/>
      <c r="G22" s="25"/>
      <c r="H22" s="25">
        <f t="shared" ref="H22:S22" si="5">H23/H18*100</f>
        <v>100</v>
      </c>
      <c r="I22" s="25">
        <f t="shared" si="5"/>
        <v>100</v>
      </c>
      <c r="J22" s="25">
        <f t="shared" si="5"/>
        <v>100</v>
      </c>
      <c r="K22" s="25">
        <f t="shared" si="5"/>
        <v>66.666666666666657</v>
      </c>
      <c r="L22" s="25"/>
      <c r="M22" s="25">
        <f t="shared" si="5"/>
        <v>100</v>
      </c>
      <c r="N22" s="25">
        <f t="shared" si="5"/>
        <v>100</v>
      </c>
      <c r="O22" s="25">
        <f t="shared" si="5"/>
        <v>100</v>
      </c>
      <c r="P22" s="25">
        <f t="shared" si="5"/>
        <v>100</v>
      </c>
      <c r="Q22" s="25">
        <f t="shared" si="5"/>
        <v>100</v>
      </c>
      <c r="R22" s="25">
        <f t="shared" si="5"/>
        <v>100</v>
      </c>
      <c r="S22" s="25">
        <f t="shared" si="5"/>
        <v>100</v>
      </c>
    </row>
    <row r="23" spans="1:19" ht="126">
      <c r="A23" s="9">
        <v>22</v>
      </c>
      <c r="B23" s="9"/>
      <c r="C23" s="9" t="s">
        <v>45</v>
      </c>
      <c r="D23" s="5">
        <f>SUM(E23:S23)</f>
        <v>23</v>
      </c>
      <c r="E23" s="6"/>
      <c r="F23" s="6"/>
      <c r="G23" s="21"/>
      <c r="H23" s="21">
        <v>2</v>
      </c>
      <c r="I23" s="21">
        <v>3</v>
      </c>
      <c r="J23" s="21">
        <v>3</v>
      </c>
      <c r="K23" s="21">
        <v>2</v>
      </c>
      <c r="L23" s="21"/>
      <c r="M23" s="21">
        <v>2</v>
      </c>
      <c r="N23" s="21">
        <v>2</v>
      </c>
      <c r="O23" s="21">
        <v>1</v>
      </c>
      <c r="P23" s="21">
        <v>2</v>
      </c>
      <c r="Q23" s="21">
        <v>1</v>
      </c>
      <c r="R23" s="21">
        <v>1</v>
      </c>
      <c r="S23" s="21">
        <v>4</v>
      </c>
    </row>
    <row r="24" spans="1:19" ht="31.5">
      <c r="A24" s="9">
        <v>23</v>
      </c>
      <c r="B24" s="9" t="s">
        <v>46</v>
      </c>
      <c r="C24" s="9" t="s">
        <v>47</v>
      </c>
      <c r="D24" s="26">
        <f>D25/D18*100</f>
        <v>95.833333333333343</v>
      </c>
      <c r="E24" s="27"/>
      <c r="F24" s="27"/>
      <c r="G24" s="28"/>
      <c r="H24" s="28">
        <f t="shared" ref="H24:S24" si="6">H25/H18*100</f>
        <v>100</v>
      </c>
      <c r="I24" s="28">
        <f t="shared" si="6"/>
        <v>100</v>
      </c>
      <c r="J24" s="28">
        <f t="shared" si="6"/>
        <v>100</v>
      </c>
      <c r="K24" s="28">
        <f t="shared" si="6"/>
        <v>66.666666666666657</v>
      </c>
      <c r="L24" s="28"/>
      <c r="M24" s="28">
        <f t="shared" si="6"/>
        <v>100</v>
      </c>
      <c r="N24" s="28">
        <f t="shared" si="6"/>
        <v>100</v>
      </c>
      <c r="O24" s="28">
        <f t="shared" si="6"/>
        <v>100</v>
      </c>
      <c r="P24" s="28">
        <f t="shared" si="6"/>
        <v>100</v>
      </c>
      <c r="Q24" s="28">
        <f t="shared" si="6"/>
        <v>100</v>
      </c>
      <c r="R24" s="28">
        <f t="shared" si="6"/>
        <v>100</v>
      </c>
      <c r="S24" s="28">
        <f t="shared" si="6"/>
        <v>100</v>
      </c>
    </row>
    <row r="25" spans="1:19" ht="110.25">
      <c r="A25" s="9">
        <v>24</v>
      </c>
      <c r="B25" s="9"/>
      <c r="C25" s="9" t="s">
        <v>48</v>
      </c>
      <c r="D25" s="5">
        <f>SUM(E25:S25)</f>
        <v>23</v>
      </c>
      <c r="E25" s="6"/>
      <c r="F25" s="6"/>
      <c r="G25" s="6"/>
      <c r="H25" s="6">
        <v>2</v>
      </c>
      <c r="I25" s="6">
        <v>3</v>
      </c>
      <c r="J25" s="6">
        <v>3</v>
      </c>
      <c r="K25" s="6">
        <v>2</v>
      </c>
      <c r="L25" s="6"/>
      <c r="M25" s="6">
        <v>2</v>
      </c>
      <c r="N25" s="6">
        <v>2</v>
      </c>
      <c r="O25" s="6">
        <v>1</v>
      </c>
      <c r="P25" s="6">
        <v>2</v>
      </c>
      <c r="Q25" s="6">
        <v>1</v>
      </c>
      <c r="R25" s="6">
        <v>1</v>
      </c>
      <c r="S25" s="6">
        <v>4</v>
      </c>
    </row>
    <row r="26" spans="1:19" ht="47.25">
      <c r="A26" s="9">
        <v>25</v>
      </c>
      <c r="B26" s="9" t="s">
        <v>49</v>
      </c>
      <c r="C26" s="9" t="s">
        <v>50</v>
      </c>
      <c r="D26" s="26">
        <f>D27/D18*100</f>
        <v>41.666666666666671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02.75" customHeight="1">
      <c r="A27" s="9">
        <v>26</v>
      </c>
      <c r="B27" s="9"/>
      <c r="C27" s="9" t="s">
        <v>51</v>
      </c>
      <c r="D27" s="29">
        <f>SUM(E27:S27)</f>
        <v>10</v>
      </c>
      <c r="E27" s="6"/>
      <c r="F27" s="6"/>
      <c r="G27" s="6"/>
      <c r="H27" s="6"/>
      <c r="I27" s="6">
        <v>2</v>
      </c>
      <c r="J27" s="6">
        <v>3</v>
      </c>
      <c r="K27" s="6">
        <v>1</v>
      </c>
      <c r="L27" s="6"/>
      <c r="M27" s="6"/>
      <c r="N27" s="6"/>
      <c r="O27" s="6">
        <v>1</v>
      </c>
      <c r="P27" s="6">
        <v>1</v>
      </c>
      <c r="Q27" s="6">
        <v>1</v>
      </c>
      <c r="R27" s="6">
        <v>1</v>
      </c>
      <c r="S27" s="6"/>
    </row>
    <row r="28" spans="1:19" ht="63">
      <c r="A28" s="9">
        <v>27</v>
      </c>
      <c r="B28" s="11" t="s">
        <v>52</v>
      </c>
      <c r="C28" s="11" t="s">
        <v>53</v>
      </c>
      <c r="D28" s="30">
        <f>D29/D30*100</f>
        <v>1.7128874388254487</v>
      </c>
      <c r="E28" s="31"/>
      <c r="F28" s="31"/>
      <c r="G28" s="31"/>
      <c r="H28" s="31"/>
      <c r="I28" s="31"/>
      <c r="J28" s="31"/>
      <c r="K28" s="31"/>
      <c r="L28" s="31"/>
      <c r="M28" s="31">
        <f t="shared" ref="M28:S28" si="7">M29/M30*100</f>
        <v>1.1764705882352942</v>
      </c>
      <c r="N28" s="31">
        <f t="shared" si="7"/>
        <v>0.42016806722689076</v>
      </c>
      <c r="O28" s="31">
        <f t="shared" si="7"/>
        <v>2.0725388601036272</v>
      </c>
      <c r="P28" s="31">
        <f t="shared" si="7"/>
        <v>0.91743119266055051</v>
      </c>
      <c r="Q28" s="31">
        <f t="shared" si="7"/>
        <v>3.3149171270718232</v>
      </c>
      <c r="R28" s="31">
        <f t="shared" si="7"/>
        <v>2.5</v>
      </c>
      <c r="S28" s="31">
        <f t="shared" si="7"/>
        <v>2.8301886792452833</v>
      </c>
    </row>
    <row r="29" spans="1:19" ht="141.75">
      <c r="A29" s="9">
        <v>28</v>
      </c>
      <c r="B29" s="9"/>
      <c r="C29" s="9" t="s">
        <v>54</v>
      </c>
      <c r="D29" s="29">
        <f>SUM(E29:S29)</f>
        <v>21</v>
      </c>
      <c r="E29" s="6"/>
      <c r="F29" s="6"/>
      <c r="G29" s="6"/>
      <c r="H29" s="6"/>
      <c r="I29" s="6"/>
      <c r="J29" s="6"/>
      <c r="K29" s="6"/>
      <c r="L29" s="6"/>
      <c r="M29" s="6">
        <v>2</v>
      </c>
      <c r="N29" s="6">
        <v>1</v>
      </c>
      <c r="O29" s="6">
        <v>4</v>
      </c>
      <c r="P29" s="6">
        <v>2</v>
      </c>
      <c r="Q29" s="6">
        <v>6</v>
      </c>
      <c r="R29" s="6">
        <v>3</v>
      </c>
      <c r="S29" s="6">
        <v>3</v>
      </c>
    </row>
    <row r="30" spans="1:19" ht="141.75">
      <c r="A30" s="9">
        <v>29</v>
      </c>
      <c r="B30" s="9"/>
      <c r="C30" s="11" t="s">
        <v>55</v>
      </c>
      <c r="D30" s="32">
        <f>SUM(E30:S30)</f>
        <v>1226</v>
      </c>
      <c r="E30" s="13"/>
      <c r="F30" s="13"/>
      <c r="G30" s="13"/>
      <c r="H30" s="13"/>
      <c r="I30" s="13"/>
      <c r="J30" s="13"/>
      <c r="K30" s="13"/>
      <c r="L30" s="13"/>
      <c r="M30" s="13">
        <v>170</v>
      </c>
      <c r="N30" s="13">
        <v>238</v>
      </c>
      <c r="O30" s="13">
        <v>193</v>
      </c>
      <c r="P30" s="13">
        <v>218</v>
      </c>
      <c r="Q30" s="13">
        <v>181</v>
      </c>
      <c r="R30" s="13">
        <v>120</v>
      </c>
      <c r="S30" s="13">
        <v>106</v>
      </c>
    </row>
    <row r="31" spans="1:19" ht="31.5" customHeight="1">
      <c r="A31" s="51" t="s">
        <v>56</v>
      </c>
      <c r="B31" s="51"/>
      <c r="C31" s="51"/>
      <c r="D31" s="29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63">
      <c r="A32" s="9">
        <v>31</v>
      </c>
      <c r="B32" s="11" t="s">
        <v>57</v>
      </c>
      <c r="C32" s="11" t="s">
        <v>173</v>
      </c>
      <c r="D32" s="30">
        <f>D33/D8*100</f>
        <v>2.3418036870951666</v>
      </c>
      <c r="E32" s="31"/>
      <c r="F32" s="31"/>
      <c r="G32" s="31"/>
      <c r="H32" s="31">
        <f t="shared" ref="H32:S32" si="8">H33/H8*100</f>
        <v>2.1052631578947367</v>
      </c>
      <c r="I32" s="31">
        <f t="shared" si="8"/>
        <v>1.4705882352941175</v>
      </c>
      <c r="J32" s="31">
        <f t="shared" si="8"/>
        <v>0</v>
      </c>
      <c r="K32" s="31">
        <f t="shared" si="8"/>
        <v>0.92592592592592582</v>
      </c>
      <c r="L32" s="31"/>
      <c r="M32" s="31">
        <f t="shared" si="8"/>
        <v>1.25</v>
      </c>
      <c r="N32" s="31">
        <f t="shared" si="8"/>
        <v>1.6722408026755853</v>
      </c>
      <c r="O32" s="31">
        <f t="shared" si="8"/>
        <v>1.098901098901099</v>
      </c>
      <c r="P32" s="31">
        <f t="shared" si="8"/>
        <v>0.62695924764890276</v>
      </c>
      <c r="Q32" s="31">
        <f t="shared" si="8"/>
        <v>10.084033613445378</v>
      </c>
      <c r="R32" s="31">
        <f t="shared" si="8"/>
        <v>1.7751479289940828</v>
      </c>
      <c r="S32" s="31">
        <f t="shared" si="8"/>
        <v>1.910828025477707</v>
      </c>
    </row>
    <row r="33" spans="1:19" ht="157.5">
      <c r="A33" s="9">
        <v>32</v>
      </c>
      <c r="B33" s="9"/>
      <c r="C33" s="9" t="s">
        <v>58</v>
      </c>
      <c r="D33" s="29">
        <f>D37</f>
        <v>47</v>
      </c>
      <c r="E33" s="21">
        <f t="shared" ref="E33:S33" si="9">E37</f>
        <v>0</v>
      </c>
      <c r="F33" s="21">
        <f t="shared" si="9"/>
        <v>0</v>
      </c>
      <c r="G33" s="21">
        <f t="shared" si="9"/>
        <v>0</v>
      </c>
      <c r="H33" s="21">
        <f t="shared" si="9"/>
        <v>2</v>
      </c>
      <c r="I33" s="21">
        <f t="shared" si="9"/>
        <v>1</v>
      </c>
      <c r="J33" s="21">
        <f t="shared" si="9"/>
        <v>0</v>
      </c>
      <c r="K33" s="21">
        <f t="shared" si="9"/>
        <v>1</v>
      </c>
      <c r="L33" s="21">
        <f t="shared" si="9"/>
        <v>0</v>
      </c>
      <c r="M33" s="21">
        <f t="shared" si="9"/>
        <v>3</v>
      </c>
      <c r="N33" s="21">
        <f t="shared" si="9"/>
        <v>5</v>
      </c>
      <c r="O33" s="21">
        <f t="shared" si="9"/>
        <v>3</v>
      </c>
      <c r="P33" s="21">
        <f t="shared" si="9"/>
        <v>2</v>
      </c>
      <c r="Q33" s="21">
        <f t="shared" si="9"/>
        <v>24</v>
      </c>
      <c r="R33" s="21">
        <f t="shared" si="9"/>
        <v>3</v>
      </c>
      <c r="S33" s="21">
        <f t="shared" si="9"/>
        <v>3</v>
      </c>
    </row>
    <row r="34" spans="1:19" ht="47.25">
      <c r="A34" s="9">
        <v>33</v>
      </c>
      <c r="B34" s="11" t="s">
        <v>59</v>
      </c>
      <c r="C34" s="11" t="s">
        <v>174</v>
      </c>
      <c r="D34" s="30">
        <f>D35/D8*100</f>
        <v>1.8933731938216243</v>
      </c>
      <c r="E34" s="31"/>
      <c r="F34" s="31"/>
      <c r="G34" s="31"/>
      <c r="H34" s="31">
        <f t="shared" ref="H34:S34" si="10">H35/H8*100</f>
        <v>2.1052631578947367</v>
      </c>
      <c r="I34" s="31">
        <f t="shared" si="10"/>
        <v>1.4705882352941175</v>
      </c>
      <c r="J34" s="31">
        <f t="shared" si="10"/>
        <v>4.8780487804878048</v>
      </c>
      <c r="K34" s="31">
        <f t="shared" si="10"/>
        <v>0</v>
      </c>
      <c r="L34" s="31"/>
      <c r="M34" s="31">
        <f t="shared" si="10"/>
        <v>3.3333333333333335</v>
      </c>
      <c r="N34" s="31">
        <f t="shared" si="10"/>
        <v>1.6722408026755853</v>
      </c>
      <c r="O34" s="31">
        <f t="shared" si="10"/>
        <v>2.197802197802198</v>
      </c>
      <c r="P34" s="31">
        <f t="shared" si="10"/>
        <v>2.1943573667711598</v>
      </c>
      <c r="Q34" s="31">
        <f t="shared" si="10"/>
        <v>1.2605042016806722</v>
      </c>
      <c r="R34" s="31">
        <f t="shared" si="10"/>
        <v>0.59171597633136097</v>
      </c>
      <c r="S34" s="31">
        <f t="shared" si="10"/>
        <v>1.910828025477707</v>
      </c>
    </row>
    <row r="35" spans="1:19" ht="126">
      <c r="A35" s="9">
        <v>34</v>
      </c>
      <c r="B35" s="9"/>
      <c r="C35" s="9" t="s">
        <v>60</v>
      </c>
      <c r="D35" s="29">
        <f>D48</f>
        <v>38</v>
      </c>
      <c r="E35" s="21">
        <f t="shared" ref="E35:S35" si="11">E48</f>
        <v>0</v>
      </c>
      <c r="F35" s="21">
        <f t="shared" si="11"/>
        <v>0</v>
      </c>
      <c r="G35" s="21">
        <f t="shared" si="11"/>
        <v>0</v>
      </c>
      <c r="H35" s="21">
        <f t="shared" si="11"/>
        <v>2</v>
      </c>
      <c r="I35" s="21">
        <f t="shared" si="11"/>
        <v>1</v>
      </c>
      <c r="J35" s="21">
        <f t="shared" si="11"/>
        <v>2</v>
      </c>
      <c r="K35" s="21">
        <f t="shared" si="11"/>
        <v>0</v>
      </c>
      <c r="L35" s="21">
        <f t="shared" si="11"/>
        <v>0</v>
      </c>
      <c r="M35" s="21">
        <f t="shared" si="11"/>
        <v>8</v>
      </c>
      <c r="N35" s="21">
        <f t="shared" si="11"/>
        <v>5</v>
      </c>
      <c r="O35" s="21">
        <f t="shared" si="11"/>
        <v>6</v>
      </c>
      <c r="P35" s="21">
        <f t="shared" si="11"/>
        <v>7</v>
      </c>
      <c r="Q35" s="21">
        <f t="shared" si="11"/>
        <v>3</v>
      </c>
      <c r="R35" s="21">
        <f t="shared" si="11"/>
        <v>1</v>
      </c>
      <c r="S35" s="21">
        <f t="shared" si="11"/>
        <v>3</v>
      </c>
    </row>
    <row r="36" spans="1:19" ht="63" customHeight="1">
      <c r="A36" s="51" t="s">
        <v>61</v>
      </c>
      <c r="B36" s="51"/>
      <c r="C36" s="51"/>
      <c r="D36" s="29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78.75">
      <c r="A37" s="9">
        <v>36</v>
      </c>
      <c r="B37" s="11" t="s">
        <v>62</v>
      </c>
      <c r="C37" s="11" t="s">
        <v>63</v>
      </c>
      <c r="D37" s="32">
        <f>SUM(D38:D47)</f>
        <v>47</v>
      </c>
      <c r="E37" s="13">
        <f t="shared" ref="E37:S37" si="12">SUM(E38:E47)</f>
        <v>0</v>
      </c>
      <c r="F37" s="13">
        <f t="shared" si="12"/>
        <v>0</v>
      </c>
      <c r="G37" s="13">
        <f t="shared" si="12"/>
        <v>0</v>
      </c>
      <c r="H37" s="13">
        <f t="shared" si="12"/>
        <v>2</v>
      </c>
      <c r="I37" s="13">
        <f t="shared" si="12"/>
        <v>1</v>
      </c>
      <c r="J37" s="13">
        <f t="shared" si="12"/>
        <v>0</v>
      </c>
      <c r="K37" s="13">
        <f t="shared" si="12"/>
        <v>1</v>
      </c>
      <c r="L37" s="13">
        <f t="shared" si="12"/>
        <v>0</v>
      </c>
      <c r="M37" s="13">
        <f t="shared" si="12"/>
        <v>3</v>
      </c>
      <c r="N37" s="13">
        <f t="shared" si="12"/>
        <v>5</v>
      </c>
      <c r="O37" s="13">
        <f t="shared" si="12"/>
        <v>3</v>
      </c>
      <c r="P37" s="13">
        <f t="shared" si="12"/>
        <v>2</v>
      </c>
      <c r="Q37" s="13">
        <f t="shared" si="12"/>
        <v>24</v>
      </c>
      <c r="R37" s="13">
        <f t="shared" si="12"/>
        <v>3</v>
      </c>
      <c r="S37" s="13">
        <f t="shared" si="12"/>
        <v>3</v>
      </c>
    </row>
    <row r="38" spans="1:19" ht="126">
      <c r="A38" s="9">
        <v>37</v>
      </c>
      <c r="B38" s="9"/>
      <c r="C38" s="9" t="s">
        <v>64</v>
      </c>
      <c r="D38" s="29">
        <f t="shared" ref="D38:D47" si="13">SUM(E38:S38)</f>
        <v>0</v>
      </c>
      <c r="E38" s="6"/>
      <c r="F38" s="6"/>
      <c r="G38" s="6"/>
      <c r="H38" s="6">
        <v>0</v>
      </c>
      <c r="I38" s="6">
        <v>0</v>
      </c>
      <c r="J38" s="6">
        <v>0</v>
      </c>
      <c r="K38" s="6">
        <v>0</v>
      </c>
      <c r="L38" s="6"/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</row>
    <row r="39" spans="1:19" ht="94.5">
      <c r="A39" s="9">
        <v>38</v>
      </c>
      <c r="B39" s="9"/>
      <c r="C39" s="9" t="s">
        <v>65</v>
      </c>
      <c r="D39" s="29">
        <f t="shared" si="13"/>
        <v>28</v>
      </c>
      <c r="E39" s="6"/>
      <c r="F39" s="6"/>
      <c r="G39" s="6"/>
      <c r="H39" s="6">
        <v>0</v>
      </c>
      <c r="I39" s="6">
        <v>0</v>
      </c>
      <c r="J39" s="6">
        <v>0</v>
      </c>
      <c r="K39" s="6">
        <v>0</v>
      </c>
      <c r="L39" s="6"/>
      <c r="M39" s="6">
        <v>3</v>
      </c>
      <c r="N39" s="6">
        <v>0</v>
      </c>
      <c r="O39" s="6">
        <v>0</v>
      </c>
      <c r="P39" s="6">
        <v>1</v>
      </c>
      <c r="Q39" s="6">
        <v>22</v>
      </c>
      <c r="R39" s="6">
        <v>1</v>
      </c>
      <c r="S39" s="6">
        <v>1</v>
      </c>
    </row>
    <row r="40" spans="1:19" ht="110.25">
      <c r="A40" s="9">
        <v>39</v>
      </c>
      <c r="B40" s="9"/>
      <c r="C40" s="9" t="s">
        <v>66</v>
      </c>
      <c r="D40" s="29">
        <f t="shared" si="13"/>
        <v>2</v>
      </c>
      <c r="E40" s="6"/>
      <c r="F40" s="6"/>
      <c r="G40" s="6"/>
      <c r="H40" s="6">
        <v>1</v>
      </c>
      <c r="I40" s="6">
        <v>0</v>
      </c>
      <c r="J40" s="6">
        <v>0</v>
      </c>
      <c r="K40" s="6">
        <v>0</v>
      </c>
      <c r="L40" s="6"/>
      <c r="M40" s="6">
        <v>0</v>
      </c>
      <c r="N40" s="6">
        <v>1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</row>
    <row r="41" spans="1:19" ht="126">
      <c r="A41" s="9">
        <v>40</v>
      </c>
      <c r="B41" s="9"/>
      <c r="C41" s="9" t="s">
        <v>67</v>
      </c>
      <c r="D41" s="29">
        <f t="shared" si="13"/>
        <v>11</v>
      </c>
      <c r="E41" s="6"/>
      <c r="F41" s="6"/>
      <c r="G41" s="6"/>
      <c r="H41" s="6">
        <v>0</v>
      </c>
      <c r="I41" s="6">
        <v>1</v>
      </c>
      <c r="J41" s="6">
        <v>0</v>
      </c>
      <c r="K41" s="6">
        <v>1</v>
      </c>
      <c r="L41" s="6"/>
      <c r="M41" s="6">
        <v>0</v>
      </c>
      <c r="N41" s="6">
        <v>3</v>
      </c>
      <c r="O41" s="6">
        <v>0</v>
      </c>
      <c r="P41" s="6">
        <v>1</v>
      </c>
      <c r="Q41" s="6">
        <v>2</v>
      </c>
      <c r="R41" s="6">
        <v>1</v>
      </c>
      <c r="S41" s="6">
        <v>2</v>
      </c>
    </row>
    <row r="42" spans="1:19" ht="94.5">
      <c r="A42" s="9">
        <v>41</v>
      </c>
      <c r="B42" s="9"/>
      <c r="C42" s="9" t="s">
        <v>68</v>
      </c>
      <c r="D42" s="29">
        <f t="shared" si="13"/>
        <v>5</v>
      </c>
      <c r="E42" s="6"/>
      <c r="F42" s="6"/>
      <c r="G42" s="6"/>
      <c r="H42" s="6">
        <v>1</v>
      </c>
      <c r="I42" s="6">
        <v>0</v>
      </c>
      <c r="J42" s="6">
        <v>0</v>
      </c>
      <c r="K42" s="6">
        <v>0</v>
      </c>
      <c r="L42" s="6"/>
      <c r="M42" s="6">
        <v>0</v>
      </c>
      <c r="N42" s="6">
        <v>1</v>
      </c>
      <c r="O42" s="6">
        <v>3</v>
      </c>
      <c r="P42" s="6">
        <v>0</v>
      </c>
      <c r="Q42" s="6">
        <v>0</v>
      </c>
      <c r="R42" s="6">
        <v>0</v>
      </c>
      <c r="S42" s="6">
        <v>0</v>
      </c>
    </row>
    <row r="43" spans="1:19" ht="110.25">
      <c r="A43" s="9">
        <v>42</v>
      </c>
      <c r="B43" s="9"/>
      <c r="C43" s="9" t="s">
        <v>69</v>
      </c>
      <c r="D43" s="29">
        <f t="shared" si="13"/>
        <v>0</v>
      </c>
      <c r="E43" s="6"/>
      <c r="F43" s="6"/>
      <c r="G43" s="6"/>
      <c r="H43" s="6">
        <v>0</v>
      </c>
      <c r="I43" s="6">
        <v>0</v>
      </c>
      <c r="J43" s="6">
        <v>0</v>
      </c>
      <c r="K43" s="6">
        <v>0</v>
      </c>
      <c r="L43" s="6"/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</row>
    <row r="44" spans="1:19" ht="110.25">
      <c r="A44" s="9">
        <v>43</v>
      </c>
      <c r="B44" s="9"/>
      <c r="C44" s="9" t="s">
        <v>70</v>
      </c>
      <c r="D44" s="29">
        <f t="shared" si="13"/>
        <v>1</v>
      </c>
      <c r="E44" s="6"/>
      <c r="F44" s="6"/>
      <c r="G44" s="6"/>
      <c r="H44" s="6">
        <v>0</v>
      </c>
      <c r="I44" s="6">
        <v>0</v>
      </c>
      <c r="J44" s="6">
        <v>0</v>
      </c>
      <c r="K44" s="6">
        <v>0</v>
      </c>
      <c r="L44" s="6"/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1</v>
      </c>
      <c r="S44" s="6">
        <v>0</v>
      </c>
    </row>
    <row r="45" spans="1:19" ht="126">
      <c r="A45" s="9">
        <v>44</v>
      </c>
      <c r="B45" s="9"/>
      <c r="C45" s="9" t="s">
        <v>71</v>
      </c>
      <c r="D45" s="29">
        <f t="shared" si="13"/>
        <v>0</v>
      </c>
      <c r="E45" s="6"/>
      <c r="F45" s="6"/>
      <c r="G45" s="6"/>
      <c r="H45" s="6">
        <v>0</v>
      </c>
      <c r="I45" s="6">
        <v>0</v>
      </c>
      <c r="J45" s="6">
        <v>0</v>
      </c>
      <c r="K45" s="6">
        <v>0</v>
      </c>
      <c r="L45" s="6"/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10.25">
      <c r="A46" s="9">
        <v>45</v>
      </c>
      <c r="B46" s="9"/>
      <c r="C46" s="9" t="s">
        <v>72</v>
      </c>
      <c r="D46" s="29">
        <f t="shared" si="13"/>
        <v>0</v>
      </c>
      <c r="E46" s="6"/>
      <c r="F46" s="6"/>
      <c r="G46" s="6"/>
      <c r="H46" s="6">
        <v>0</v>
      </c>
      <c r="I46" s="6">
        <v>0</v>
      </c>
      <c r="J46" s="6">
        <v>0</v>
      </c>
      <c r="K46" s="6">
        <v>0</v>
      </c>
      <c r="L46" s="6"/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</row>
    <row r="47" spans="1:19" ht="94.5">
      <c r="A47" s="9">
        <v>46</v>
      </c>
      <c r="B47" s="9"/>
      <c r="C47" s="9" t="s">
        <v>73</v>
      </c>
      <c r="D47" s="29">
        <f t="shared" si="13"/>
        <v>0</v>
      </c>
      <c r="E47" s="6"/>
      <c r="F47" s="6"/>
      <c r="G47" s="6"/>
      <c r="H47" s="6">
        <v>0</v>
      </c>
      <c r="I47" s="6">
        <v>0</v>
      </c>
      <c r="J47" s="6">
        <v>0</v>
      </c>
      <c r="K47" s="6">
        <v>0</v>
      </c>
      <c r="L47" s="6"/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</row>
    <row r="48" spans="1:19" ht="74.25" customHeight="1">
      <c r="A48" s="9">
        <v>47</v>
      </c>
      <c r="B48" s="11" t="s">
        <v>212</v>
      </c>
      <c r="C48" s="11" t="s">
        <v>74</v>
      </c>
      <c r="D48" s="32">
        <f>SUM(D49:D58)</f>
        <v>38</v>
      </c>
      <c r="E48" s="33">
        <f t="shared" ref="E48:S48" si="14">SUM(E49:E58)</f>
        <v>0</v>
      </c>
      <c r="F48" s="33">
        <f t="shared" si="14"/>
        <v>0</v>
      </c>
      <c r="G48" s="33">
        <f t="shared" si="14"/>
        <v>0</v>
      </c>
      <c r="H48" s="33">
        <f t="shared" si="14"/>
        <v>2</v>
      </c>
      <c r="I48" s="33">
        <f t="shared" si="14"/>
        <v>1</v>
      </c>
      <c r="J48" s="33">
        <f t="shared" si="14"/>
        <v>2</v>
      </c>
      <c r="K48" s="33">
        <f t="shared" si="14"/>
        <v>0</v>
      </c>
      <c r="L48" s="33">
        <f t="shared" si="14"/>
        <v>0</v>
      </c>
      <c r="M48" s="33">
        <f t="shared" si="14"/>
        <v>8</v>
      </c>
      <c r="N48" s="33">
        <f t="shared" si="14"/>
        <v>5</v>
      </c>
      <c r="O48" s="33">
        <f t="shared" si="14"/>
        <v>6</v>
      </c>
      <c r="P48" s="33">
        <f t="shared" si="14"/>
        <v>7</v>
      </c>
      <c r="Q48" s="33">
        <f t="shared" si="14"/>
        <v>3</v>
      </c>
      <c r="R48" s="33">
        <f t="shared" si="14"/>
        <v>1</v>
      </c>
      <c r="S48" s="33">
        <f t="shared" si="14"/>
        <v>3</v>
      </c>
    </row>
    <row r="49" spans="1:19" ht="78.75">
      <c r="A49" s="9">
        <v>48</v>
      </c>
      <c r="B49" s="9"/>
      <c r="C49" s="9" t="s">
        <v>175</v>
      </c>
      <c r="D49" s="29">
        <f>SUM(E49:S49)</f>
        <v>0</v>
      </c>
      <c r="E49" s="6"/>
      <c r="F49" s="6"/>
      <c r="G49" s="6"/>
      <c r="H49" s="6">
        <v>0</v>
      </c>
      <c r="I49" s="6">
        <v>0</v>
      </c>
      <c r="J49" s="6">
        <v>0</v>
      </c>
      <c r="K49" s="6">
        <v>0</v>
      </c>
      <c r="L49" s="6"/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</row>
    <row r="50" spans="1:19" ht="47.25">
      <c r="A50" s="9">
        <v>49</v>
      </c>
      <c r="B50" s="9"/>
      <c r="C50" s="9" t="s">
        <v>176</v>
      </c>
      <c r="D50" s="29">
        <f t="shared" ref="D50:D58" si="15">SUM(E50:S50)</f>
        <v>5</v>
      </c>
      <c r="E50" s="6"/>
      <c r="F50" s="6"/>
      <c r="G50" s="6"/>
      <c r="H50" s="6">
        <v>0</v>
      </c>
      <c r="I50" s="6">
        <v>0</v>
      </c>
      <c r="J50" s="6">
        <v>0</v>
      </c>
      <c r="K50" s="6">
        <v>0</v>
      </c>
      <c r="L50" s="6"/>
      <c r="M50" s="6">
        <v>3</v>
      </c>
      <c r="N50" s="6">
        <v>0</v>
      </c>
      <c r="O50" s="6">
        <v>0</v>
      </c>
      <c r="P50" s="6">
        <v>1</v>
      </c>
      <c r="Q50" s="6">
        <v>1</v>
      </c>
      <c r="R50" s="6">
        <v>0</v>
      </c>
      <c r="S50" s="6">
        <v>0</v>
      </c>
    </row>
    <row r="51" spans="1:19" ht="63">
      <c r="A51" s="9">
        <v>50</v>
      </c>
      <c r="B51" s="9"/>
      <c r="C51" s="9" t="s">
        <v>177</v>
      </c>
      <c r="D51" s="29">
        <f t="shared" si="15"/>
        <v>1</v>
      </c>
      <c r="E51" s="6"/>
      <c r="F51" s="6"/>
      <c r="G51" s="6"/>
      <c r="H51" s="6">
        <v>1</v>
      </c>
      <c r="I51" s="6">
        <v>0</v>
      </c>
      <c r="J51" s="6">
        <v>0</v>
      </c>
      <c r="K51" s="6">
        <v>0</v>
      </c>
      <c r="L51" s="6"/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</row>
    <row r="52" spans="1:19" ht="78.75">
      <c r="A52" s="9">
        <v>51</v>
      </c>
      <c r="B52" s="9"/>
      <c r="C52" s="9" t="s">
        <v>178</v>
      </c>
      <c r="D52" s="29">
        <f t="shared" si="15"/>
        <v>9</v>
      </c>
      <c r="E52" s="6"/>
      <c r="F52" s="6"/>
      <c r="G52" s="6"/>
      <c r="H52" s="6">
        <v>0</v>
      </c>
      <c r="I52" s="6">
        <v>1</v>
      </c>
      <c r="J52" s="6">
        <v>0</v>
      </c>
      <c r="K52" s="6">
        <v>0</v>
      </c>
      <c r="L52" s="6"/>
      <c r="M52" s="6">
        <v>0</v>
      </c>
      <c r="N52" s="6">
        <v>3</v>
      </c>
      <c r="O52" s="6">
        <v>0</v>
      </c>
      <c r="P52" s="6">
        <v>1</v>
      </c>
      <c r="Q52" s="6">
        <v>2</v>
      </c>
      <c r="R52" s="6">
        <v>0</v>
      </c>
      <c r="S52" s="6">
        <v>2</v>
      </c>
    </row>
    <row r="53" spans="1:19" ht="47.25">
      <c r="A53" s="9">
        <v>52</v>
      </c>
      <c r="B53" s="9"/>
      <c r="C53" s="9" t="s">
        <v>179</v>
      </c>
      <c r="D53" s="29">
        <f t="shared" si="15"/>
        <v>4</v>
      </c>
      <c r="E53" s="6"/>
      <c r="F53" s="6"/>
      <c r="G53" s="6"/>
      <c r="H53" s="6">
        <v>1</v>
      </c>
      <c r="I53" s="6">
        <v>0</v>
      </c>
      <c r="J53" s="6">
        <v>0</v>
      </c>
      <c r="K53" s="6">
        <v>0</v>
      </c>
      <c r="L53" s="6"/>
      <c r="M53" s="6">
        <v>0</v>
      </c>
      <c r="N53" s="6">
        <v>1</v>
      </c>
      <c r="O53" s="6">
        <v>2</v>
      </c>
      <c r="P53" s="6">
        <v>0</v>
      </c>
      <c r="Q53" s="6">
        <v>0</v>
      </c>
      <c r="R53" s="6">
        <v>0</v>
      </c>
      <c r="S53" s="6">
        <v>0</v>
      </c>
    </row>
    <row r="54" spans="1:19" ht="63">
      <c r="A54" s="9">
        <v>53</v>
      </c>
      <c r="B54" s="9"/>
      <c r="C54" s="9" t="s">
        <v>180</v>
      </c>
      <c r="D54" s="29">
        <f t="shared" si="15"/>
        <v>1</v>
      </c>
      <c r="E54" s="6"/>
      <c r="F54" s="6"/>
      <c r="G54" s="6"/>
      <c r="H54" s="6">
        <v>0</v>
      </c>
      <c r="I54" s="6">
        <v>0</v>
      </c>
      <c r="J54" s="6">
        <v>0</v>
      </c>
      <c r="K54" s="6">
        <v>0</v>
      </c>
      <c r="L54" s="6"/>
      <c r="M54" s="6">
        <v>0</v>
      </c>
      <c r="N54" s="6">
        <v>1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</row>
    <row r="55" spans="1:19" ht="63">
      <c r="A55" s="9">
        <v>54</v>
      </c>
      <c r="B55" s="9"/>
      <c r="C55" s="9" t="s">
        <v>181</v>
      </c>
      <c r="D55" s="29">
        <f t="shared" si="15"/>
        <v>1</v>
      </c>
      <c r="E55" s="6"/>
      <c r="F55" s="6"/>
      <c r="G55" s="6"/>
      <c r="H55" s="6">
        <v>0</v>
      </c>
      <c r="I55" s="6">
        <v>0</v>
      </c>
      <c r="J55" s="6">
        <v>0</v>
      </c>
      <c r="K55" s="6">
        <v>0</v>
      </c>
      <c r="L55" s="6"/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1</v>
      </c>
      <c r="S55" s="6">
        <v>0</v>
      </c>
    </row>
    <row r="56" spans="1:19" ht="78.75">
      <c r="A56" s="9">
        <v>55</v>
      </c>
      <c r="B56" s="9"/>
      <c r="C56" s="9" t="s">
        <v>182</v>
      </c>
      <c r="D56" s="29">
        <f t="shared" si="15"/>
        <v>0</v>
      </c>
      <c r="E56" s="6"/>
      <c r="F56" s="6"/>
      <c r="G56" s="6"/>
      <c r="H56" s="6">
        <v>0</v>
      </c>
      <c r="I56" s="6">
        <v>0</v>
      </c>
      <c r="J56" s="6">
        <v>0</v>
      </c>
      <c r="K56" s="6">
        <v>0</v>
      </c>
      <c r="L56" s="6"/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</row>
    <row r="57" spans="1:19" ht="63">
      <c r="A57" s="9">
        <v>56</v>
      </c>
      <c r="B57" s="9"/>
      <c r="C57" s="9" t="s">
        <v>183</v>
      </c>
      <c r="D57" s="29">
        <f t="shared" si="15"/>
        <v>17</v>
      </c>
      <c r="E57" s="6"/>
      <c r="F57" s="6"/>
      <c r="G57" s="6"/>
      <c r="H57" s="6">
        <v>0</v>
      </c>
      <c r="I57" s="6">
        <v>0</v>
      </c>
      <c r="J57" s="6">
        <v>2</v>
      </c>
      <c r="K57" s="6">
        <v>0</v>
      </c>
      <c r="L57" s="6"/>
      <c r="M57" s="6">
        <v>5</v>
      </c>
      <c r="N57" s="6">
        <v>0</v>
      </c>
      <c r="O57" s="6">
        <v>4</v>
      </c>
      <c r="P57" s="6">
        <v>5</v>
      </c>
      <c r="Q57" s="6">
        <v>0</v>
      </c>
      <c r="R57" s="6">
        <v>0</v>
      </c>
      <c r="S57" s="6">
        <v>1</v>
      </c>
    </row>
    <row r="58" spans="1:19" ht="47.25">
      <c r="A58" s="9">
        <v>57</v>
      </c>
      <c r="B58" s="9"/>
      <c r="C58" s="9" t="s">
        <v>184</v>
      </c>
      <c r="D58" s="29">
        <f t="shared" si="15"/>
        <v>0</v>
      </c>
      <c r="E58" s="6"/>
      <c r="F58" s="6"/>
      <c r="G58" s="6"/>
      <c r="H58" s="6">
        <v>0</v>
      </c>
      <c r="I58" s="6">
        <v>0</v>
      </c>
      <c r="J58" s="6">
        <v>0</v>
      </c>
      <c r="K58" s="6">
        <v>0</v>
      </c>
      <c r="L58" s="6"/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</row>
    <row r="59" spans="1:19" ht="94.5">
      <c r="A59" s="9">
        <v>58</v>
      </c>
      <c r="B59" s="11" t="s">
        <v>75</v>
      </c>
      <c r="C59" s="11" t="s">
        <v>76</v>
      </c>
      <c r="D59" s="30">
        <f>D60/D18*100</f>
        <v>100</v>
      </c>
      <c r="E59" s="34"/>
      <c r="F59" s="34"/>
      <c r="G59" s="34"/>
      <c r="H59" s="34">
        <f t="shared" ref="H59:S59" si="16">H60/H18*100</f>
        <v>100</v>
      </c>
      <c r="I59" s="34">
        <f t="shared" si="16"/>
        <v>100</v>
      </c>
      <c r="J59" s="34">
        <f t="shared" si="16"/>
        <v>100</v>
      </c>
      <c r="K59" s="34">
        <f t="shared" si="16"/>
        <v>100</v>
      </c>
      <c r="L59" s="34"/>
      <c r="M59" s="34">
        <f t="shared" si="16"/>
        <v>100</v>
      </c>
      <c r="N59" s="34">
        <f t="shared" si="16"/>
        <v>100</v>
      </c>
      <c r="O59" s="34">
        <f t="shared" si="16"/>
        <v>100</v>
      </c>
      <c r="P59" s="34">
        <f t="shared" si="16"/>
        <v>100</v>
      </c>
      <c r="Q59" s="34">
        <f t="shared" si="16"/>
        <v>100</v>
      </c>
      <c r="R59" s="34">
        <f t="shared" si="16"/>
        <v>100</v>
      </c>
      <c r="S59" s="34">
        <f t="shared" si="16"/>
        <v>100</v>
      </c>
    </row>
    <row r="60" spans="1:19" ht="141.75">
      <c r="A60" s="9">
        <v>59</v>
      </c>
      <c r="B60" s="9"/>
      <c r="C60" s="9" t="s">
        <v>77</v>
      </c>
      <c r="D60" s="29">
        <f>SUM(E60:S60)</f>
        <v>24</v>
      </c>
      <c r="E60" s="6"/>
      <c r="F60" s="6"/>
      <c r="G60" s="6"/>
      <c r="H60" s="6">
        <v>2</v>
      </c>
      <c r="I60" s="6">
        <v>3</v>
      </c>
      <c r="J60" s="6">
        <v>3</v>
      </c>
      <c r="K60" s="6">
        <v>3</v>
      </c>
      <c r="L60" s="6"/>
      <c r="M60" s="6">
        <v>2</v>
      </c>
      <c r="N60" s="6">
        <v>2</v>
      </c>
      <c r="O60" s="6">
        <v>1</v>
      </c>
      <c r="P60" s="6">
        <v>2</v>
      </c>
      <c r="Q60" s="6">
        <v>1</v>
      </c>
      <c r="R60" s="6">
        <v>1</v>
      </c>
      <c r="S60" s="6">
        <v>4</v>
      </c>
    </row>
    <row r="61" spans="1:19" ht="31.5" customHeight="1">
      <c r="A61" s="51" t="s">
        <v>78</v>
      </c>
      <c r="B61" s="51"/>
      <c r="C61" s="51"/>
    </row>
    <row r="62" spans="1:19" ht="47.25">
      <c r="A62" s="9">
        <v>61</v>
      </c>
      <c r="B62" s="11" t="s">
        <v>79</v>
      </c>
      <c r="C62" s="11" t="s">
        <v>185</v>
      </c>
      <c r="D62" s="30">
        <f>D63/D64</f>
        <v>11.972290945076695</v>
      </c>
      <c r="E62" s="31"/>
      <c r="F62" s="31"/>
      <c r="G62" s="31"/>
      <c r="H62" s="31">
        <f t="shared" ref="H62:S62" si="17">H63/H64</f>
        <v>22.344086021505376</v>
      </c>
      <c r="I62" s="31">
        <f t="shared" si="17"/>
        <v>12.543209876543211</v>
      </c>
      <c r="J62" s="31">
        <f t="shared" si="17"/>
        <v>13.613636363636363</v>
      </c>
      <c r="K62" s="31">
        <f t="shared" si="17"/>
        <v>15.065420560747663</v>
      </c>
      <c r="L62" s="31"/>
      <c r="M62" s="31">
        <f t="shared" si="17"/>
        <v>9.9795918367346932</v>
      </c>
      <c r="N62" s="31">
        <f t="shared" si="17"/>
        <v>10.299674267100977</v>
      </c>
      <c r="O62" s="31">
        <f t="shared" si="17"/>
        <v>9.3273381294964022</v>
      </c>
      <c r="P62" s="31">
        <f t="shared" si="17"/>
        <v>14.757097791798108</v>
      </c>
      <c r="Q62" s="31">
        <f t="shared" si="17"/>
        <v>11.700819672131148</v>
      </c>
      <c r="R62" s="31">
        <f t="shared" si="17"/>
        <v>10.393939393939394</v>
      </c>
      <c r="S62" s="31">
        <f t="shared" si="17"/>
        <v>10.307142857142857</v>
      </c>
    </row>
    <row r="63" spans="1:19" ht="141.75">
      <c r="A63" s="9">
        <v>62</v>
      </c>
      <c r="B63" s="9"/>
      <c r="C63" s="9" t="s">
        <v>80</v>
      </c>
      <c r="D63" s="29">
        <f>SUM(E63:S63)</f>
        <v>24196</v>
      </c>
      <c r="E63" s="6"/>
      <c r="F63" s="6"/>
      <c r="G63" s="6"/>
      <c r="H63" s="6">
        <v>2078</v>
      </c>
      <c r="I63" s="6">
        <v>1016</v>
      </c>
      <c r="J63" s="6">
        <v>599</v>
      </c>
      <c r="K63" s="6">
        <v>1612</v>
      </c>
      <c r="L63" s="6"/>
      <c r="M63" s="6">
        <v>2445</v>
      </c>
      <c r="N63" s="6">
        <v>3162</v>
      </c>
      <c r="O63" s="6">
        <v>2593</v>
      </c>
      <c r="P63" s="6">
        <v>4678</v>
      </c>
      <c r="Q63" s="6">
        <v>2855</v>
      </c>
      <c r="R63" s="6">
        <v>1715</v>
      </c>
      <c r="S63" s="6">
        <v>1443</v>
      </c>
    </row>
    <row r="64" spans="1:19" ht="126">
      <c r="A64" s="9">
        <v>63</v>
      </c>
      <c r="B64" s="9"/>
      <c r="C64" s="9" t="s">
        <v>81</v>
      </c>
      <c r="D64" s="29">
        <f>SUM(E64:S64)</f>
        <v>2021</v>
      </c>
      <c r="E64" s="6"/>
      <c r="F64" s="6"/>
      <c r="G64" s="6"/>
      <c r="H64" s="6">
        <v>93</v>
      </c>
      <c r="I64" s="6">
        <v>81</v>
      </c>
      <c r="J64" s="6">
        <v>44</v>
      </c>
      <c r="K64" s="6">
        <v>107</v>
      </c>
      <c r="L64" s="6"/>
      <c r="M64" s="6">
        <v>245</v>
      </c>
      <c r="N64" s="6">
        <v>307</v>
      </c>
      <c r="O64" s="6">
        <v>278</v>
      </c>
      <c r="P64" s="6">
        <v>317</v>
      </c>
      <c r="Q64" s="6">
        <v>244</v>
      </c>
      <c r="R64" s="6">
        <v>165</v>
      </c>
      <c r="S64" s="6">
        <v>140</v>
      </c>
    </row>
    <row r="65" spans="1:19" ht="63">
      <c r="A65" s="9">
        <v>64</v>
      </c>
      <c r="B65" s="11" t="s">
        <v>82</v>
      </c>
      <c r="C65" s="11" t="s">
        <v>186</v>
      </c>
      <c r="D65" s="30">
        <f>D66/D8</f>
        <v>80.671350274040847</v>
      </c>
      <c r="E65" s="30"/>
      <c r="F65" s="30"/>
      <c r="G65" s="30"/>
      <c r="H65" s="30">
        <f t="shared" ref="E65:S65" si="18">H66/H8</f>
        <v>56.698947368421052</v>
      </c>
      <c r="I65" s="30">
        <f t="shared" si="18"/>
        <v>68.370588235294122</v>
      </c>
      <c r="J65" s="30">
        <f t="shared" si="18"/>
        <v>76.221951219512192</v>
      </c>
      <c r="K65" s="30">
        <f t="shared" si="18"/>
        <v>62.816666666666663</v>
      </c>
      <c r="L65" s="30"/>
      <c r="M65" s="30">
        <f t="shared" si="18"/>
        <v>83.84041666666667</v>
      </c>
      <c r="N65" s="30">
        <f t="shared" si="18"/>
        <v>87.123076923076923</v>
      </c>
      <c r="O65" s="30">
        <f t="shared" si="18"/>
        <v>84.461538461538467</v>
      </c>
      <c r="P65" s="30">
        <f t="shared" si="18"/>
        <v>74.191222570532915</v>
      </c>
      <c r="Q65" s="30">
        <f t="shared" si="18"/>
        <v>81.287815126050418</v>
      </c>
      <c r="R65" s="30">
        <f t="shared" si="18"/>
        <v>90.866272189349104</v>
      </c>
      <c r="S65" s="30">
        <f t="shared" si="18"/>
        <v>91.484713375796176</v>
      </c>
    </row>
    <row r="66" spans="1:19" ht="94.5">
      <c r="A66" s="9">
        <v>65</v>
      </c>
      <c r="B66" s="9"/>
      <c r="C66" s="9" t="s">
        <v>83</v>
      </c>
      <c r="D66" s="29">
        <f>SUM(E66:S66)</f>
        <v>161907.4</v>
      </c>
      <c r="E66" s="37"/>
      <c r="F66" s="37"/>
      <c r="G66" s="37"/>
      <c r="H66" s="21">
        <v>5386.4</v>
      </c>
      <c r="I66" s="21">
        <v>4649.2</v>
      </c>
      <c r="J66" s="21">
        <v>3125.1</v>
      </c>
      <c r="K66" s="21">
        <v>6784.2</v>
      </c>
      <c r="L66" s="21"/>
      <c r="M66" s="21">
        <v>20121.7</v>
      </c>
      <c r="N66" s="21">
        <v>26049.8</v>
      </c>
      <c r="O66" s="21">
        <v>23058</v>
      </c>
      <c r="P66" s="21">
        <v>23667</v>
      </c>
      <c r="Q66" s="21">
        <v>19346.5</v>
      </c>
      <c r="R66" s="21">
        <v>15356.4</v>
      </c>
      <c r="S66" s="21">
        <v>14363.1</v>
      </c>
    </row>
    <row r="67" spans="1:19" ht="63">
      <c r="A67" s="9">
        <v>66</v>
      </c>
      <c r="B67" s="11" t="s">
        <v>84</v>
      </c>
      <c r="C67" s="11" t="s">
        <v>187</v>
      </c>
      <c r="D67" s="30">
        <f>D68/D66*100</f>
        <v>19.380893028978292</v>
      </c>
      <c r="E67" s="30"/>
      <c r="F67" s="30"/>
      <c r="G67" s="30"/>
      <c r="H67" s="30">
        <f t="shared" ref="E67:S67" si="19">H68/H66*100</f>
        <v>0</v>
      </c>
      <c r="I67" s="30">
        <f t="shared" si="19"/>
        <v>0</v>
      </c>
      <c r="J67" s="30">
        <f t="shared" si="19"/>
        <v>0</v>
      </c>
      <c r="K67" s="30">
        <f t="shared" si="19"/>
        <v>0</v>
      </c>
      <c r="L67" s="30"/>
      <c r="M67" s="30">
        <f t="shared" si="19"/>
        <v>22.612900500454732</v>
      </c>
      <c r="N67" s="30">
        <f t="shared" si="19"/>
        <v>22.87848659106788</v>
      </c>
      <c r="O67" s="30">
        <f t="shared" si="19"/>
        <v>22.713158122994187</v>
      </c>
      <c r="P67" s="30">
        <f t="shared" si="19"/>
        <v>23.988676215827944</v>
      </c>
      <c r="Q67" s="30">
        <f t="shared" si="19"/>
        <v>18.263251750962709</v>
      </c>
      <c r="R67" s="30">
        <f t="shared" si="19"/>
        <v>21.661326873485976</v>
      </c>
      <c r="S67" s="30">
        <f t="shared" si="19"/>
        <v>21.547576776601151</v>
      </c>
    </row>
    <row r="68" spans="1:19" ht="126">
      <c r="A68" s="9">
        <v>67</v>
      </c>
      <c r="B68" s="9"/>
      <c r="C68" s="9" t="s">
        <v>85</v>
      </c>
      <c r="D68" s="29">
        <f>SUM(E68:S68)</f>
        <v>31379.100000000002</v>
      </c>
      <c r="E68" s="6"/>
      <c r="F68" s="6"/>
      <c r="G68" s="6"/>
      <c r="H68" s="21"/>
      <c r="I68" s="21"/>
      <c r="J68" s="21"/>
      <c r="K68" s="21"/>
      <c r="L68" s="21"/>
      <c r="M68" s="21">
        <v>4550.1000000000004</v>
      </c>
      <c r="N68" s="21">
        <v>5959.8</v>
      </c>
      <c r="O68" s="21">
        <v>5237.2</v>
      </c>
      <c r="P68" s="21">
        <v>5677.4</v>
      </c>
      <c r="Q68" s="21">
        <v>3533.3</v>
      </c>
      <c r="R68" s="21">
        <v>3326.4</v>
      </c>
      <c r="S68" s="21">
        <v>3094.9</v>
      </c>
    </row>
    <row r="69" spans="1:19">
      <c r="A69" s="9"/>
      <c r="B69" s="9"/>
      <c r="C69" s="9"/>
      <c r="D69" s="29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</row>
    <row r="70" spans="1:19" ht="47.25" customHeight="1">
      <c r="A70" s="52" t="s">
        <v>86</v>
      </c>
      <c r="B70" s="52"/>
      <c r="C70" s="52"/>
      <c r="D70" s="29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</row>
    <row r="71" spans="1:19" ht="78.75" customHeight="1">
      <c r="A71" s="51" t="s">
        <v>87</v>
      </c>
      <c r="B71" s="51"/>
      <c r="C71" s="51"/>
      <c r="D71" s="29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19" ht="47.25">
      <c r="A72" s="9">
        <v>70</v>
      </c>
      <c r="B72" s="9" t="s">
        <v>88</v>
      </c>
      <c r="C72" s="9" t="s">
        <v>89</v>
      </c>
      <c r="D72" s="38">
        <f>(D73+D74)/D75*100</f>
        <v>83.416017009213334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1:19" ht="204.75">
      <c r="A73" s="9">
        <v>71</v>
      </c>
      <c r="B73" s="9"/>
      <c r="C73" s="11" t="s">
        <v>90</v>
      </c>
      <c r="D73" s="32">
        <f>SUM(E73:L73)</f>
        <v>3513</v>
      </c>
      <c r="E73" s="33">
        <v>931</v>
      </c>
      <c r="F73" s="33">
        <v>920</v>
      </c>
      <c r="G73" s="33">
        <v>657</v>
      </c>
      <c r="H73" s="33">
        <v>149</v>
      </c>
      <c r="I73" s="33">
        <v>170</v>
      </c>
      <c r="J73" s="33">
        <v>111</v>
      </c>
      <c r="K73" s="33">
        <v>242</v>
      </c>
      <c r="L73" s="33">
        <v>333</v>
      </c>
      <c r="M73" s="6"/>
      <c r="N73" s="6"/>
      <c r="O73" s="6"/>
      <c r="P73" s="6"/>
      <c r="Q73" s="6"/>
      <c r="R73" s="6"/>
      <c r="S73" s="6"/>
    </row>
    <row r="74" spans="1:19" ht="78.75">
      <c r="A74" s="9">
        <v>72</v>
      </c>
      <c r="B74" s="9"/>
      <c r="C74" s="9" t="s">
        <v>91</v>
      </c>
      <c r="D74" s="29">
        <f>SUM(E74:L74)</f>
        <v>18</v>
      </c>
      <c r="E74" s="6">
        <v>0</v>
      </c>
      <c r="F74" s="6">
        <v>18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/>
      <c r="N74" s="6"/>
      <c r="O74" s="6"/>
      <c r="P74" s="6"/>
      <c r="Q74" s="6"/>
      <c r="R74" s="6"/>
      <c r="S74" s="6"/>
    </row>
    <row r="75" spans="1:19" ht="47.25">
      <c r="A75" s="9">
        <v>73</v>
      </c>
      <c r="B75" s="9"/>
      <c r="C75" s="9" t="s">
        <v>92</v>
      </c>
      <c r="D75" s="29">
        <v>4233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</row>
    <row r="76" spans="1:19" ht="94.5">
      <c r="A76" s="9">
        <v>74</v>
      </c>
      <c r="B76" s="39" t="s">
        <v>93</v>
      </c>
      <c r="C76" s="39" t="s">
        <v>94</v>
      </c>
      <c r="D76" s="40">
        <f>D77/D73*100</f>
        <v>87.816680899516086</v>
      </c>
      <c r="E76" s="41">
        <f t="shared" ref="E76:L76" si="20">E77/E73*100</f>
        <v>93.125671321160041</v>
      </c>
      <c r="F76" s="41">
        <f t="shared" si="20"/>
        <v>90</v>
      </c>
      <c r="G76" s="41">
        <f t="shared" si="20"/>
        <v>77.777777777777786</v>
      </c>
      <c r="H76" s="41">
        <f t="shared" si="20"/>
        <v>100</v>
      </c>
      <c r="I76" s="41">
        <f t="shared" si="20"/>
        <v>100</v>
      </c>
      <c r="J76" s="41">
        <f t="shared" si="20"/>
        <v>90.090090090090087</v>
      </c>
      <c r="K76" s="41">
        <f t="shared" si="20"/>
        <v>94.214876033057848</v>
      </c>
      <c r="L76" s="41">
        <f t="shared" si="20"/>
        <v>69.669669669669659</v>
      </c>
      <c r="M76" s="6"/>
      <c r="N76" s="6"/>
      <c r="O76" s="6"/>
      <c r="P76" s="6"/>
      <c r="Q76" s="6"/>
      <c r="R76" s="6"/>
      <c r="S76" s="6"/>
    </row>
    <row r="77" spans="1:19" ht="301.5" customHeight="1">
      <c r="A77" s="9">
        <v>75</v>
      </c>
      <c r="B77" s="9"/>
      <c r="C77" s="9" t="s">
        <v>95</v>
      </c>
      <c r="D77" s="29">
        <f>SUM(E77:L77)</f>
        <v>3085</v>
      </c>
      <c r="E77" s="21">
        <v>867</v>
      </c>
      <c r="F77" s="21">
        <v>828</v>
      </c>
      <c r="G77" s="21">
        <v>511</v>
      </c>
      <c r="H77" s="21">
        <v>149</v>
      </c>
      <c r="I77" s="21">
        <v>170</v>
      </c>
      <c r="J77" s="21">
        <v>100</v>
      </c>
      <c r="K77" s="21">
        <v>228</v>
      </c>
      <c r="L77" s="21">
        <v>232</v>
      </c>
      <c r="M77" s="6"/>
      <c r="N77" s="6"/>
      <c r="O77" s="6"/>
      <c r="P77" s="6"/>
      <c r="Q77" s="6"/>
      <c r="R77" s="6"/>
      <c r="S77" s="6"/>
    </row>
    <row r="78" spans="1:19" ht="63" customHeight="1">
      <c r="A78" s="51" t="s">
        <v>96</v>
      </c>
      <c r="B78" s="51"/>
      <c r="C78" s="51"/>
      <c r="D78" s="29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</row>
    <row r="79" spans="1:19" ht="63">
      <c r="A79" s="9">
        <v>77</v>
      </c>
      <c r="B79" s="39" t="s">
        <v>97</v>
      </c>
      <c r="C79" s="39" t="s">
        <v>98</v>
      </c>
      <c r="D79" s="40">
        <f>D80/D73*100</f>
        <v>6.1770566467406773</v>
      </c>
      <c r="E79" s="41">
        <f t="shared" ref="E79:L79" si="21">E80/E73*100</f>
        <v>6.4446831364124604</v>
      </c>
      <c r="F79" s="41">
        <f t="shared" si="21"/>
        <v>6.0869565217391308</v>
      </c>
      <c r="G79" s="41">
        <f t="shared" si="21"/>
        <v>6.6971080669710803</v>
      </c>
      <c r="H79" s="41">
        <f t="shared" si="21"/>
        <v>0</v>
      </c>
      <c r="I79" s="41">
        <f t="shared" si="21"/>
        <v>0</v>
      </c>
      <c r="J79" s="41">
        <f t="shared" si="21"/>
        <v>0</v>
      </c>
      <c r="K79" s="41">
        <f t="shared" si="21"/>
        <v>15.289256198347106</v>
      </c>
      <c r="L79" s="41">
        <f t="shared" si="21"/>
        <v>6.0060060060060056</v>
      </c>
      <c r="M79" s="6"/>
      <c r="N79" s="6"/>
      <c r="O79" s="6"/>
      <c r="P79" s="6"/>
      <c r="Q79" s="6"/>
      <c r="R79" s="6"/>
      <c r="S79" s="6"/>
    </row>
    <row r="80" spans="1:19" ht="157.5">
      <c r="A80" s="9">
        <v>78</v>
      </c>
      <c r="B80" s="9"/>
      <c r="C80" s="9" t="s">
        <v>99</v>
      </c>
      <c r="D80" s="29">
        <f>SUM(E80:L80)</f>
        <v>217</v>
      </c>
      <c r="E80" s="6">
        <v>60</v>
      </c>
      <c r="F80" s="6">
        <v>56</v>
      </c>
      <c r="G80" s="6">
        <v>44</v>
      </c>
      <c r="H80" s="6">
        <v>0</v>
      </c>
      <c r="I80" s="6">
        <v>0</v>
      </c>
      <c r="J80" s="6">
        <v>0</v>
      </c>
      <c r="K80" s="6">
        <v>37</v>
      </c>
      <c r="L80" s="6">
        <v>20</v>
      </c>
      <c r="M80" s="6"/>
      <c r="N80" s="6"/>
      <c r="O80" s="6"/>
      <c r="P80" s="6"/>
      <c r="Q80" s="6"/>
      <c r="R80" s="6"/>
      <c r="S80" s="6"/>
    </row>
    <row r="81" spans="1:19" ht="63" customHeight="1">
      <c r="A81" s="51" t="s">
        <v>100</v>
      </c>
      <c r="B81" s="51"/>
      <c r="C81" s="51"/>
      <c r="D81" s="29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</row>
    <row r="82" spans="1:19" ht="47.25">
      <c r="A82" s="9">
        <v>80</v>
      </c>
      <c r="B82" s="39" t="s">
        <v>101</v>
      </c>
      <c r="C82" s="39" t="s">
        <v>102</v>
      </c>
      <c r="D82" s="40">
        <f>D83/D73*100</f>
        <v>7.9988613720466839</v>
      </c>
      <c r="E82" s="41">
        <f t="shared" ref="E82:K82" si="22">E83/E73*100</f>
        <v>5.9076262083780886</v>
      </c>
      <c r="F82" s="41">
        <f t="shared" si="22"/>
        <v>5.9782608695652177</v>
      </c>
      <c r="G82" s="41">
        <f t="shared" si="22"/>
        <v>7.6103500761035008</v>
      </c>
      <c r="H82" s="41">
        <f t="shared" si="22"/>
        <v>8.724832214765101</v>
      </c>
      <c r="I82" s="41">
        <f t="shared" si="22"/>
        <v>14.117647058823529</v>
      </c>
      <c r="J82" s="41">
        <f t="shared" si="22"/>
        <v>16.216216216216218</v>
      </c>
      <c r="K82" s="41">
        <f t="shared" si="22"/>
        <v>11.983471074380166</v>
      </c>
      <c r="L82" s="42">
        <v>8</v>
      </c>
      <c r="M82" s="6"/>
      <c r="N82" s="6"/>
      <c r="O82" s="6"/>
      <c r="P82" s="6"/>
      <c r="Q82" s="6"/>
      <c r="R82" s="6"/>
      <c r="S82" s="6"/>
    </row>
    <row r="83" spans="1:19" ht="252">
      <c r="A83" s="9">
        <v>81</v>
      </c>
      <c r="B83" s="9"/>
      <c r="C83" s="9" t="s">
        <v>103</v>
      </c>
      <c r="D83" s="29">
        <f>SUM(E83:L83)</f>
        <v>281</v>
      </c>
      <c r="E83" s="6">
        <v>55</v>
      </c>
      <c r="F83" s="6">
        <v>55</v>
      </c>
      <c r="G83" s="6">
        <v>50</v>
      </c>
      <c r="H83" s="6">
        <v>13</v>
      </c>
      <c r="I83" s="6">
        <v>24</v>
      </c>
      <c r="J83" s="6">
        <v>18</v>
      </c>
      <c r="K83" s="6">
        <v>29</v>
      </c>
      <c r="L83" s="6">
        <v>37</v>
      </c>
      <c r="M83" s="6"/>
      <c r="N83" s="6"/>
      <c r="O83" s="6"/>
      <c r="P83" s="6"/>
      <c r="Q83" s="6"/>
      <c r="R83" s="6"/>
      <c r="S83" s="6"/>
    </row>
    <row r="84" spans="1:19" ht="63">
      <c r="A84" s="9">
        <v>82</v>
      </c>
      <c r="B84" s="39" t="s">
        <v>104</v>
      </c>
      <c r="C84" s="39" t="s">
        <v>105</v>
      </c>
      <c r="D84" s="40">
        <f>D85/D86*100</f>
        <v>16.891891891891891</v>
      </c>
      <c r="E84" s="41">
        <f t="shared" ref="E84:L84" si="23">E85/E86*100</f>
        <v>22.641509433962266</v>
      </c>
      <c r="F84" s="41">
        <f t="shared" si="23"/>
        <v>19.672131147540984</v>
      </c>
      <c r="G84" s="41">
        <f t="shared" si="23"/>
        <v>8.8888888888888893</v>
      </c>
      <c r="H84" s="41">
        <f t="shared" si="23"/>
        <v>30</v>
      </c>
      <c r="I84" s="41">
        <f t="shared" si="23"/>
        <v>13.333333333333334</v>
      </c>
      <c r="J84" s="41">
        <f t="shared" si="23"/>
        <v>0</v>
      </c>
      <c r="K84" s="41">
        <f t="shared" si="23"/>
        <v>25</v>
      </c>
      <c r="L84" s="41">
        <f t="shared" si="23"/>
        <v>14.285714285714285</v>
      </c>
      <c r="M84" s="6"/>
      <c r="N84" s="6"/>
      <c r="O84" s="6"/>
      <c r="P84" s="6"/>
      <c r="Q84" s="6"/>
      <c r="R84" s="6"/>
      <c r="S84" s="6"/>
    </row>
    <row r="85" spans="1:19" ht="197.25" customHeight="1">
      <c r="A85" s="9">
        <v>83</v>
      </c>
      <c r="B85" s="9"/>
      <c r="C85" s="9" t="s">
        <v>106</v>
      </c>
      <c r="D85" s="29">
        <f>SUM(E85:L85)</f>
        <v>50</v>
      </c>
      <c r="E85" s="6">
        <v>12</v>
      </c>
      <c r="F85" s="6">
        <v>12</v>
      </c>
      <c r="G85" s="6">
        <v>4</v>
      </c>
      <c r="H85" s="6">
        <v>6</v>
      </c>
      <c r="I85" s="6">
        <v>4</v>
      </c>
      <c r="J85" s="6">
        <v>0</v>
      </c>
      <c r="K85" s="6">
        <v>7</v>
      </c>
      <c r="L85" s="6">
        <v>5</v>
      </c>
      <c r="M85" s="6"/>
      <c r="N85" s="6"/>
      <c r="O85" s="6"/>
      <c r="P85" s="6"/>
      <c r="Q85" s="6"/>
      <c r="R85" s="6"/>
      <c r="S85" s="6"/>
    </row>
    <row r="86" spans="1:19" ht="174" customHeight="1">
      <c r="A86" s="9">
        <v>84</v>
      </c>
      <c r="B86" s="9"/>
      <c r="C86" s="9" t="s">
        <v>107</v>
      </c>
      <c r="D86" s="29">
        <f>SUM(E86:L86)</f>
        <v>296</v>
      </c>
      <c r="E86" s="6">
        <v>53</v>
      </c>
      <c r="F86" s="6">
        <v>61</v>
      </c>
      <c r="G86" s="6">
        <v>45</v>
      </c>
      <c r="H86" s="6">
        <v>20</v>
      </c>
      <c r="I86" s="6">
        <v>30</v>
      </c>
      <c r="J86" s="6">
        <v>24</v>
      </c>
      <c r="K86" s="6">
        <v>28</v>
      </c>
      <c r="L86" s="6">
        <v>35</v>
      </c>
      <c r="M86" s="6"/>
      <c r="N86" s="6"/>
      <c r="O86" s="6"/>
      <c r="P86" s="6"/>
      <c r="Q86" s="6"/>
      <c r="R86" s="6"/>
      <c r="S86" s="6"/>
    </row>
    <row r="87" spans="1:19" ht="78.75" customHeight="1">
      <c r="A87" s="51" t="s">
        <v>108</v>
      </c>
      <c r="B87" s="51"/>
      <c r="C87" s="51"/>
      <c r="D87" s="29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</row>
    <row r="88" spans="1:19" ht="47.25">
      <c r="A88" s="9">
        <v>86</v>
      </c>
      <c r="B88" s="39" t="s">
        <v>109</v>
      </c>
      <c r="C88" s="39" t="s">
        <v>188</v>
      </c>
      <c r="D88" s="40">
        <f>D89/D73</f>
        <v>12.4487902077996</v>
      </c>
      <c r="E88" s="41">
        <f t="shared" ref="E88:L88" si="24">E89/E73</f>
        <v>6.0570354457572506</v>
      </c>
      <c r="F88" s="41">
        <f t="shared" si="24"/>
        <v>7.8425000000000002</v>
      </c>
      <c r="G88" s="41">
        <f t="shared" si="24"/>
        <v>10.41248097412481</v>
      </c>
      <c r="H88" s="41">
        <f t="shared" si="24"/>
        <v>12.658389261744967</v>
      </c>
      <c r="I88" s="41">
        <f t="shared" si="24"/>
        <v>30.969411764705882</v>
      </c>
      <c r="J88" s="41">
        <f t="shared" si="24"/>
        <v>55.348648648648648</v>
      </c>
      <c r="K88" s="41">
        <f t="shared" si="24"/>
        <v>17.276859504132233</v>
      </c>
      <c r="L88" s="41">
        <f t="shared" si="24"/>
        <v>19.705105105105105</v>
      </c>
      <c r="M88" s="6"/>
      <c r="N88" s="6"/>
      <c r="O88" s="6"/>
      <c r="P88" s="6"/>
      <c r="Q88" s="6"/>
      <c r="R88" s="6"/>
      <c r="S88" s="6"/>
    </row>
    <row r="89" spans="1:19" ht="141.75">
      <c r="A89" s="9">
        <v>87</v>
      </c>
      <c r="B89" s="9"/>
      <c r="C89" s="9" t="s">
        <v>110</v>
      </c>
      <c r="D89" s="26">
        <f>SUM(E89:L89)</f>
        <v>43732.6</v>
      </c>
      <c r="E89" s="6">
        <v>5639.1</v>
      </c>
      <c r="F89" s="6">
        <v>7215.1</v>
      </c>
      <c r="G89" s="6">
        <v>6841</v>
      </c>
      <c r="H89" s="6">
        <v>1886.1</v>
      </c>
      <c r="I89" s="6">
        <v>5264.8</v>
      </c>
      <c r="J89" s="6">
        <v>6143.7</v>
      </c>
      <c r="K89" s="6">
        <v>4181</v>
      </c>
      <c r="L89" s="6">
        <v>6561.8</v>
      </c>
      <c r="M89" s="6"/>
      <c r="N89" s="6"/>
      <c r="O89" s="6"/>
      <c r="P89" s="6"/>
      <c r="Q89" s="6"/>
      <c r="R89" s="6"/>
      <c r="S89" s="6"/>
    </row>
    <row r="90" spans="1:19" ht="63">
      <c r="A90" s="9">
        <v>89</v>
      </c>
      <c r="B90" s="39" t="s">
        <v>111</v>
      </c>
      <c r="C90" s="39" t="s">
        <v>112</v>
      </c>
      <c r="D90" s="43">
        <f>D92/D91*100</f>
        <v>100</v>
      </c>
      <c r="E90" s="44">
        <f t="shared" ref="E90:L90" si="25">E92/E91*100</f>
        <v>100</v>
      </c>
      <c r="F90" s="44">
        <f t="shared" si="25"/>
        <v>100</v>
      </c>
      <c r="G90" s="44">
        <f t="shared" si="25"/>
        <v>100</v>
      </c>
      <c r="H90" s="44">
        <f t="shared" si="25"/>
        <v>100</v>
      </c>
      <c r="I90" s="44">
        <f t="shared" si="25"/>
        <v>100</v>
      </c>
      <c r="J90" s="44">
        <f t="shared" si="25"/>
        <v>100</v>
      </c>
      <c r="K90" s="44">
        <f t="shared" si="25"/>
        <v>100</v>
      </c>
      <c r="L90" s="44">
        <f t="shared" si="25"/>
        <v>100</v>
      </c>
      <c r="M90" s="6"/>
      <c r="N90" s="6"/>
      <c r="O90" s="6"/>
      <c r="P90" s="6"/>
      <c r="Q90" s="6"/>
      <c r="R90" s="6"/>
      <c r="S90" s="6"/>
    </row>
    <row r="91" spans="1:19" ht="94.5">
      <c r="A91" s="9">
        <v>90</v>
      </c>
      <c r="B91" s="9"/>
      <c r="C91" s="9" t="s">
        <v>113</v>
      </c>
      <c r="D91" s="29">
        <f>SUM(E91:L91)</f>
        <v>16</v>
      </c>
      <c r="E91" s="6">
        <v>1</v>
      </c>
      <c r="F91" s="6">
        <v>1</v>
      </c>
      <c r="G91" s="6">
        <v>2</v>
      </c>
      <c r="H91" s="6">
        <v>1</v>
      </c>
      <c r="I91" s="6">
        <v>3</v>
      </c>
      <c r="J91" s="6">
        <v>3</v>
      </c>
      <c r="K91" s="6">
        <v>2</v>
      </c>
      <c r="L91" s="6">
        <v>3</v>
      </c>
      <c r="M91" s="6"/>
      <c r="N91" s="6"/>
      <c r="O91" s="6"/>
      <c r="P91" s="6"/>
      <c r="Q91" s="6"/>
      <c r="R91" s="6"/>
      <c r="S91" s="6"/>
    </row>
    <row r="92" spans="1:19" ht="173.25">
      <c r="A92" s="9">
        <v>91</v>
      </c>
      <c r="B92" s="9"/>
      <c r="C92" s="9" t="s">
        <v>114</v>
      </c>
      <c r="D92" s="29">
        <f>SUM(E92:L92)</f>
        <v>16</v>
      </c>
      <c r="E92" s="6">
        <v>1</v>
      </c>
      <c r="F92" s="6">
        <v>1</v>
      </c>
      <c r="G92" s="6">
        <v>2</v>
      </c>
      <c r="H92" s="6">
        <v>1</v>
      </c>
      <c r="I92" s="6">
        <v>3</v>
      </c>
      <c r="J92" s="6">
        <v>3</v>
      </c>
      <c r="K92" s="6">
        <v>2</v>
      </c>
      <c r="L92" s="6">
        <v>3</v>
      </c>
      <c r="M92" s="6"/>
      <c r="N92" s="6"/>
      <c r="O92" s="6"/>
      <c r="P92" s="6"/>
      <c r="Q92" s="6"/>
      <c r="R92" s="6"/>
      <c r="S92" s="6"/>
    </row>
    <row r="93" spans="1:19" ht="31.5">
      <c r="A93" s="9">
        <v>92</v>
      </c>
      <c r="B93" s="9" t="s">
        <v>115</v>
      </c>
      <c r="C93" s="9" t="s">
        <v>116</v>
      </c>
      <c r="D93" s="29">
        <f>D94/D91*100</f>
        <v>100</v>
      </c>
      <c r="E93" s="21">
        <f t="shared" ref="E93:L93" si="26">E94/E91*100</f>
        <v>100</v>
      </c>
      <c r="F93" s="21">
        <f t="shared" si="26"/>
        <v>100</v>
      </c>
      <c r="G93" s="21">
        <f t="shared" si="26"/>
        <v>100</v>
      </c>
      <c r="H93" s="21">
        <f t="shared" si="26"/>
        <v>100</v>
      </c>
      <c r="I93" s="21">
        <f t="shared" si="26"/>
        <v>100</v>
      </c>
      <c r="J93" s="21">
        <f t="shared" si="26"/>
        <v>100</v>
      </c>
      <c r="K93" s="21">
        <f t="shared" si="26"/>
        <v>100</v>
      </c>
      <c r="L93" s="21">
        <f t="shared" si="26"/>
        <v>100</v>
      </c>
      <c r="M93" s="6"/>
      <c r="N93" s="6"/>
      <c r="O93" s="6"/>
      <c r="P93" s="6"/>
      <c r="Q93" s="6"/>
      <c r="R93" s="6"/>
      <c r="S93" s="6"/>
    </row>
    <row r="94" spans="1:19" ht="110.25">
      <c r="A94" s="9">
        <v>93</v>
      </c>
      <c r="B94" s="9" t="s">
        <v>117</v>
      </c>
      <c r="C94" s="9" t="s">
        <v>118</v>
      </c>
      <c r="D94" s="29">
        <f>SUM(E94:L94)</f>
        <v>16</v>
      </c>
      <c r="E94" s="6">
        <v>1</v>
      </c>
      <c r="F94" s="6">
        <v>1</v>
      </c>
      <c r="G94" s="6">
        <v>2</v>
      </c>
      <c r="H94" s="6">
        <v>1</v>
      </c>
      <c r="I94" s="6">
        <v>3</v>
      </c>
      <c r="J94" s="6">
        <v>3</v>
      </c>
      <c r="K94" s="6">
        <v>2</v>
      </c>
      <c r="L94" s="6">
        <v>3</v>
      </c>
      <c r="M94" s="6"/>
      <c r="N94" s="6"/>
      <c r="O94" s="6"/>
      <c r="P94" s="6"/>
      <c r="Q94" s="6"/>
      <c r="R94" s="6"/>
      <c r="S94" s="6"/>
    </row>
    <row r="95" spans="1:19" ht="31.5">
      <c r="A95" s="9">
        <v>94</v>
      </c>
      <c r="B95" s="9" t="s">
        <v>43</v>
      </c>
      <c r="C95" s="9" t="s">
        <v>119</v>
      </c>
      <c r="D95" s="29">
        <f>D96/D91*100</f>
        <v>100</v>
      </c>
      <c r="E95" s="21">
        <f t="shared" ref="E95:L95" si="27">E96/E91*100</f>
        <v>100</v>
      </c>
      <c r="F95" s="21">
        <f t="shared" si="27"/>
        <v>100</v>
      </c>
      <c r="G95" s="21">
        <f t="shared" si="27"/>
        <v>100</v>
      </c>
      <c r="H95" s="21">
        <f t="shared" si="27"/>
        <v>100</v>
      </c>
      <c r="I95" s="21">
        <f t="shared" si="27"/>
        <v>100</v>
      </c>
      <c r="J95" s="21">
        <f t="shared" si="27"/>
        <v>100</v>
      </c>
      <c r="K95" s="21">
        <f t="shared" si="27"/>
        <v>100</v>
      </c>
      <c r="L95" s="21">
        <f t="shared" si="27"/>
        <v>100</v>
      </c>
      <c r="M95" s="6"/>
      <c r="N95" s="6"/>
      <c r="O95" s="6"/>
      <c r="P95" s="6"/>
      <c r="Q95" s="6"/>
      <c r="R95" s="6"/>
      <c r="S95" s="6"/>
    </row>
    <row r="96" spans="1:19" ht="126">
      <c r="A96" s="9">
        <v>95</v>
      </c>
      <c r="B96" s="9"/>
      <c r="C96" s="9" t="s">
        <v>120</v>
      </c>
      <c r="D96" s="29">
        <f>SUM(E96:L96)</f>
        <v>16</v>
      </c>
      <c r="E96" s="6">
        <v>1</v>
      </c>
      <c r="F96" s="6">
        <v>1</v>
      </c>
      <c r="G96" s="6">
        <v>2</v>
      </c>
      <c r="H96" s="6">
        <v>1</v>
      </c>
      <c r="I96" s="6">
        <v>3</v>
      </c>
      <c r="J96" s="6">
        <v>3</v>
      </c>
      <c r="K96" s="6">
        <v>2</v>
      </c>
      <c r="L96" s="6">
        <v>3</v>
      </c>
      <c r="M96" s="6"/>
      <c r="N96" s="6"/>
      <c r="O96" s="6"/>
      <c r="P96" s="6"/>
      <c r="Q96" s="6"/>
      <c r="R96" s="6"/>
      <c r="S96" s="6"/>
    </row>
    <row r="97" spans="1:19" ht="31.5">
      <c r="A97" s="9">
        <v>96</v>
      </c>
      <c r="B97" s="9" t="s">
        <v>46</v>
      </c>
      <c r="C97" s="9" t="s">
        <v>121</v>
      </c>
      <c r="D97" s="29">
        <f>D98/D91*100</f>
        <v>100</v>
      </c>
      <c r="E97" s="21">
        <f t="shared" ref="E97:L97" si="28">E98/E91*100</f>
        <v>100</v>
      </c>
      <c r="F97" s="21">
        <f t="shared" si="28"/>
        <v>100</v>
      </c>
      <c r="G97" s="21">
        <f t="shared" si="28"/>
        <v>100</v>
      </c>
      <c r="H97" s="21">
        <f t="shared" si="28"/>
        <v>100</v>
      </c>
      <c r="I97" s="21">
        <f t="shared" si="28"/>
        <v>100</v>
      </c>
      <c r="J97" s="21">
        <f t="shared" si="28"/>
        <v>100</v>
      </c>
      <c r="K97" s="21">
        <f t="shared" si="28"/>
        <v>100</v>
      </c>
      <c r="L97" s="21">
        <f t="shared" si="28"/>
        <v>100</v>
      </c>
      <c r="M97" s="6"/>
      <c r="N97" s="6"/>
      <c r="O97" s="6"/>
      <c r="P97" s="6"/>
      <c r="Q97" s="6"/>
      <c r="R97" s="6"/>
      <c r="S97" s="6"/>
    </row>
    <row r="98" spans="1:19" ht="110.25">
      <c r="A98" s="9">
        <v>97</v>
      </c>
      <c r="B98" s="9"/>
      <c r="C98" s="9" t="s">
        <v>122</v>
      </c>
      <c r="D98" s="29">
        <f>SUM(E98:L98)</f>
        <v>16</v>
      </c>
      <c r="E98" s="6">
        <v>1</v>
      </c>
      <c r="F98" s="6">
        <v>1</v>
      </c>
      <c r="G98" s="6">
        <v>2</v>
      </c>
      <c r="H98" s="6">
        <v>1</v>
      </c>
      <c r="I98" s="6">
        <v>3</v>
      </c>
      <c r="J98" s="6">
        <v>3</v>
      </c>
      <c r="K98" s="6">
        <v>2</v>
      </c>
      <c r="L98" s="6">
        <v>3</v>
      </c>
      <c r="M98" s="6"/>
      <c r="N98" s="6"/>
      <c r="O98" s="6"/>
      <c r="P98" s="6"/>
      <c r="Q98" s="6"/>
      <c r="R98" s="6"/>
      <c r="S98" s="6"/>
    </row>
    <row r="99" spans="1:19" ht="63">
      <c r="A99" s="9">
        <v>98</v>
      </c>
      <c r="B99" s="39" t="s">
        <v>123</v>
      </c>
      <c r="C99" s="9"/>
      <c r="D99" s="29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</row>
    <row r="100" spans="1:19" ht="31.5">
      <c r="A100" s="9">
        <v>99</v>
      </c>
      <c r="B100" s="39" t="s">
        <v>124</v>
      </c>
      <c r="C100" s="9" t="s">
        <v>125</v>
      </c>
      <c r="D100" s="40">
        <f>D101/D73*100</f>
        <v>15.997722744093368</v>
      </c>
      <c r="E100" s="41">
        <f t="shared" ref="E100:L100" si="29">E101/E73*100</f>
        <v>17.400644468313644</v>
      </c>
      <c r="F100" s="41">
        <f t="shared" si="29"/>
        <v>9.891304347826086</v>
      </c>
      <c r="G100" s="41">
        <f t="shared" si="29"/>
        <v>14.764079147640791</v>
      </c>
      <c r="H100" s="41">
        <f t="shared" si="29"/>
        <v>17.449664429530202</v>
      </c>
      <c r="I100" s="41">
        <f t="shared" si="29"/>
        <v>28.235294117647058</v>
      </c>
      <c r="J100" s="41">
        <f t="shared" si="29"/>
        <v>26.126126126126124</v>
      </c>
      <c r="K100" s="41">
        <f t="shared" si="29"/>
        <v>26.859504132231404</v>
      </c>
      <c r="L100" s="41">
        <f t="shared" si="29"/>
        <v>13.213213213213212</v>
      </c>
      <c r="M100" s="6"/>
      <c r="N100" s="6"/>
      <c r="O100" s="6"/>
      <c r="P100" s="6"/>
      <c r="Q100" s="6"/>
      <c r="R100" s="6"/>
      <c r="S100" s="6"/>
    </row>
    <row r="101" spans="1:19" ht="126">
      <c r="A101" s="9">
        <v>100</v>
      </c>
      <c r="B101" s="9"/>
      <c r="C101" s="9" t="s">
        <v>126</v>
      </c>
      <c r="D101" s="29">
        <f>SUM(E101:L101)</f>
        <v>562</v>
      </c>
      <c r="E101" s="6">
        <v>162</v>
      </c>
      <c r="F101" s="6">
        <v>91</v>
      </c>
      <c r="G101" s="6">
        <v>97</v>
      </c>
      <c r="H101" s="6">
        <v>26</v>
      </c>
      <c r="I101" s="6">
        <v>48</v>
      </c>
      <c r="J101" s="6">
        <v>29</v>
      </c>
      <c r="K101" s="6">
        <v>65</v>
      </c>
      <c r="L101" s="6">
        <v>44</v>
      </c>
      <c r="M101" s="6"/>
      <c r="N101" s="6"/>
      <c r="O101" s="6"/>
      <c r="P101" s="6"/>
      <c r="Q101" s="6"/>
      <c r="R101" s="6"/>
      <c r="S101" s="6"/>
    </row>
    <row r="102" spans="1:19" ht="31.5">
      <c r="A102" s="9">
        <v>101</v>
      </c>
      <c r="B102" s="39" t="s">
        <v>127</v>
      </c>
      <c r="C102" s="39" t="s">
        <v>128</v>
      </c>
      <c r="D102" s="40">
        <f>D103/D73*100</f>
        <v>12.524907486478792</v>
      </c>
      <c r="E102" s="41">
        <f t="shared" ref="E102:L102" si="30">E103/E73*100</f>
        <v>10.741138560687432</v>
      </c>
      <c r="F102" s="41">
        <f t="shared" si="30"/>
        <v>3.5869565217391304</v>
      </c>
      <c r="G102" s="41">
        <f t="shared" si="30"/>
        <v>14.45966514459665</v>
      </c>
      <c r="H102" s="41">
        <f t="shared" si="30"/>
        <v>17.449664429530202</v>
      </c>
      <c r="I102" s="41">
        <f t="shared" si="30"/>
        <v>28.235294117647058</v>
      </c>
      <c r="J102" s="41">
        <f t="shared" si="30"/>
        <v>26.126126126126124</v>
      </c>
      <c r="K102" s="41">
        <f t="shared" si="30"/>
        <v>26.859504132231404</v>
      </c>
      <c r="L102" s="41">
        <f t="shared" si="30"/>
        <v>13.213213213213212</v>
      </c>
      <c r="M102" s="6"/>
      <c r="N102" s="6"/>
      <c r="O102" s="6"/>
      <c r="P102" s="6"/>
      <c r="Q102" s="6"/>
      <c r="R102" s="6"/>
      <c r="S102" s="6"/>
    </row>
    <row r="103" spans="1:19" ht="141.75">
      <c r="A103" s="9">
        <v>102</v>
      </c>
      <c r="B103" s="9"/>
      <c r="C103" s="9" t="s">
        <v>129</v>
      </c>
      <c r="D103" s="29">
        <f>SUM(E103:L103)</f>
        <v>440</v>
      </c>
      <c r="E103" s="6">
        <v>100</v>
      </c>
      <c r="F103" s="6">
        <v>33</v>
      </c>
      <c r="G103" s="6">
        <v>95</v>
      </c>
      <c r="H103" s="6">
        <v>26</v>
      </c>
      <c r="I103" s="6">
        <v>48</v>
      </c>
      <c r="J103" s="6">
        <v>29</v>
      </c>
      <c r="K103" s="6">
        <v>65</v>
      </c>
      <c r="L103" s="6">
        <v>44</v>
      </c>
      <c r="M103" s="6"/>
      <c r="N103" s="6"/>
      <c r="O103" s="6"/>
      <c r="P103" s="6"/>
      <c r="Q103" s="6"/>
      <c r="R103" s="6"/>
      <c r="S103" s="6"/>
    </row>
    <row r="104" spans="1:19" ht="78.75">
      <c r="A104" s="9">
        <v>103</v>
      </c>
      <c r="B104" s="39" t="s">
        <v>130</v>
      </c>
      <c r="C104" s="39" t="s">
        <v>131</v>
      </c>
      <c r="D104" s="43">
        <f>D105/D91*100</f>
        <v>93.75</v>
      </c>
      <c r="E104" s="44">
        <f t="shared" ref="E104:L104" si="31">E105/E91*100</f>
        <v>100</v>
      </c>
      <c r="F104" s="44">
        <f t="shared" si="31"/>
        <v>100</v>
      </c>
      <c r="G104" s="44">
        <f t="shared" si="31"/>
        <v>100</v>
      </c>
      <c r="H104" s="44">
        <f t="shared" si="31"/>
        <v>100</v>
      </c>
      <c r="I104" s="44">
        <f t="shared" si="31"/>
        <v>100</v>
      </c>
      <c r="J104" s="44">
        <f t="shared" si="31"/>
        <v>100</v>
      </c>
      <c r="K104" s="44">
        <f t="shared" si="31"/>
        <v>50</v>
      </c>
      <c r="L104" s="44">
        <f t="shared" si="31"/>
        <v>100</v>
      </c>
      <c r="M104" s="6"/>
      <c r="N104" s="6"/>
      <c r="O104" s="6"/>
      <c r="P104" s="6"/>
      <c r="Q104" s="6"/>
      <c r="R104" s="6"/>
      <c r="S104" s="6"/>
    </row>
    <row r="105" spans="1:19" ht="157.5">
      <c r="A105" s="9">
        <v>104</v>
      </c>
      <c r="B105" s="9"/>
      <c r="C105" s="9" t="s">
        <v>132</v>
      </c>
      <c r="D105" s="29">
        <f>SUM(E105:L105)</f>
        <v>15</v>
      </c>
      <c r="E105" s="6">
        <v>1</v>
      </c>
      <c r="F105" s="6">
        <v>1</v>
      </c>
      <c r="G105" s="6">
        <v>2</v>
      </c>
      <c r="H105" s="6">
        <v>1</v>
      </c>
      <c r="I105" s="6">
        <v>3</v>
      </c>
      <c r="J105" s="6">
        <v>3</v>
      </c>
      <c r="K105" s="6">
        <v>1</v>
      </c>
      <c r="L105" s="6">
        <v>3</v>
      </c>
      <c r="M105" s="6"/>
      <c r="N105" s="6"/>
      <c r="O105" s="6"/>
      <c r="P105" s="6"/>
      <c r="Q105" s="6"/>
      <c r="R105" s="6"/>
      <c r="S105" s="6"/>
    </row>
    <row r="106" spans="1:19" ht="47.25" customHeight="1">
      <c r="A106" s="51" t="s">
        <v>133</v>
      </c>
      <c r="B106" s="51"/>
      <c r="C106" s="51"/>
      <c r="D106" s="29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</row>
    <row r="107" spans="1:19" ht="94.5">
      <c r="A107" s="9">
        <v>106</v>
      </c>
      <c r="B107" s="39" t="s">
        <v>190</v>
      </c>
      <c r="C107" s="39" t="s">
        <v>189</v>
      </c>
      <c r="D107" s="40">
        <f>D108/D73*100</f>
        <v>6.5755764304013669</v>
      </c>
      <c r="E107" s="41">
        <f t="shared" ref="E107:L107" si="32">E108/E73*100</f>
        <v>1.3963480128893664</v>
      </c>
      <c r="F107" s="41">
        <f t="shared" si="32"/>
        <v>8.4782608695652169</v>
      </c>
      <c r="G107" s="41">
        <f t="shared" si="32"/>
        <v>3.5007610350076099</v>
      </c>
      <c r="H107" s="41">
        <f t="shared" si="32"/>
        <v>11.409395973154362</v>
      </c>
      <c r="I107" s="41">
        <f t="shared" si="32"/>
        <v>17.058823529411764</v>
      </c>
      <c r="J107" s="41">
        <f t="shared" si="32"/>
        <v>2.7027027027027026</v>
      </c>
      <c r="K107" s="41">
        <f t="shared" si="32"/>
        <v>9.0909090909090917</v>
      </c>
      <c r="L107" s="41">
        <f t="shared" si="32"/>
        <v>13.813813813813812</v>
      </c>
      <c r="M107" s="6"/>
      <c r="N107" s="6"/>
      <c r="O107" s="6"/>
      <c r="P107" s="6"/>
      <c r="Q107" s="6"/>
      <c r="R107" s="6"/>
      <c r="S107" s="6"/>
    </row>
    <row r="108" spans="1:19" ht="94.5">
      <c r="A108" s="9">
        <v>107</v>
      </c>
      <c r="B108" s="9"/>
      <c r="C108" s="11" t="s">
        <v>192</v>
      </c>
      <c r="D108" s="32">
        <f>SUM(D112:D120)</f>
        <v>231</v>
      </c>
      <c r="E108" s="33">
        <f t="shared" ref="E108:L108" si="33">SUM(E112:E120)</f>
        <v>13</v>
      </c>
      <c r="F108" s="33">
        <f t="shared" si="33"/>
        <v>78</v>
      </c>
      <c r="G108" s="33">
        <f t="shared" si="33"/>
        <v>23</v>
      </c>
      <c r="H108" s="33">
        <f t="shared" si="33"/>
        <v>17</v>
      </c>
      <c r="I108" s="33">
        <f t="shared" si="33"/>
        <v>29</v>
      </c>
      <c r="J108" s="33">
        <f t="shared" si="33"/>
        <v>3</v>
      </c>
      <c r="K108" s="33">
        <f t="shared" si="33"/>
        <v>22</v>
      </c>
      <c r="L108" s="33">
        <f t="shared" si="33"/>
        <v>46</v>
      </c>
      <c r="M108" s="6"/>
      <c r="N108" s="6"/>
      <c r="O108" s="6"/>
      <c r="P108" s="6"/>
      <c r="Q108" s="6"/>
      <c r="R108" s="6"/>
      <c r="S108" s="6"/>
    </row>
    <row r="109" spans="1:19" ht="78.75">
      <c r="A109" s="9">
        <v>108</v>
      </c>
      <c r="B109" s="39" t="s">
        <v>191</v>
      </c>
      <c r="C109" s="39" t="s">
        <v>134</v>
      </c>
      <c r="D109" s="40">
        <f>D110/D73*100</f>
        <v>1.6794762311414746</v>
      </c>
      <c r="E109" s="40">
        <f t="shared" ref="E109:L109" si="34">E110/E73*100</f>
        <v>0.32223415682062301</v>
      </c>
      <c r="F109" s="40">
        <f t="shared" si="34"/>
        <v>2.1739130434782608</v>
      </c>
      <c r="G109" s="40">
        <f t="shared" si="34"/>
        <v>1.9786910197869101</v>
      </c>
      <c r="H109" s="40">
        <f t="shared" si="34"/>
        <v>4.6979865771812079</v>
      </c>
      <c r="I109" s="40">
        <f t="shared" si="34"/>
        <v>2.3529411764705883</v>
      </c>
      <c r="J109" s="40">
        <f t="shared" si="34"/>
        <v>1.8018018018018018</v>
      </c>
      <c r="K109" s="40">
        <f t="shared" si="34"/>
        <v>1.6528925619834711</v>
      </c>
      <c r="L109" s="40">
        <f t="shared" si="34"/>
        <v>1.8018018018018018</v>
      </c>
      <c r="M109" s="6"/>
      <c r="N109" s="6"/>
      <c r="O109" s="6"/>
      <c r="P109" s="6"/>
      <c r="Q109" s="6"/>
      <c r="R109" s="6"/>
      <c r="S109" s="6"/>
    </row>
    <row r="110" spans="1:19" ht="78.75">
      <c r="A110" s="9">
        <v>109</v>
      </c>
      <c r="B110" s="9"/>
      <c r="C110" s="11" t="s">
        <v>193</v>
      </c>
      <c r="D110" s="32">
        <f>SUM(D122:D130)</f>
        <v>59</v>
      </c>
      <c r="E110" s="33">
        <f t="shared" ref="E110:L110" si="35">SUM(E122:E130)</f>
        <v>3</v>
      </c>
      <c r="F110" s="33">
        <f t="shared" si="35"/>
        <v>20</v>
      </c>
      <c r="G110" s="33">
        <f t="shared" si="35"/>
        <v>13</v>
      </c>
      <c r="H110" s="33">
        <f t="shared" si="35"/>
        <v>7</v>
      </c>
      <c r="I110" s="33">
        <f t="shared" si="35"/>
        <v>4</v>
      </c>
      <c r="J110" s="33">
        <f t="shared" si="35"/>
        <v>2</v>
      </c>
      <c r="K110" s="33">
        <f t="shared" si="35"/>
        <v>4</v>
      </c>
      <c r="L110" s="33">
        <f t="shared" si="35"/>
        <v>6</v>
      </c>
      <c r="M110" s="6"/>
      <c r="N110" s="6"/>
      <c r="O110" s="6"/>
      <c r="P110" s="6"/>
      <c r="Q110" s="6"/>
      <c r="R110" s="6"/>
      <c r="S110" s="6"/>
    </row>
    <row r="111" spans="1:19" ht="110.25">
      <c r="A111" s="9">
        <v>110</v>
      </c>
      <c r="B111" s="9" t="s">
        <v>135</v>
      </c>
      <c r="C111" s="9"/>
      <c r="D111" s="29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</row>
    <row r="112" spans="1:19" ht="131.25" customHeight="1">
      <c r="A112" s="9">
        <v>111</v>
      </c>
      <c r="B112" s="9"/>
      <c r="C112" s="9" t="s">
        <v>195</v>
      </c>
      <c r="D112" s="29">
        <f>SUM(E112:L112)</f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/>
      <c r="N112" s="6"/>
      <c r="O112" s="6"/>
      <c r="P112" s="6"/>
      <c r="Q112" s="6"/>
      <c r="R112" s="6"/>
      <c r="S112" s="6"/>
    </row>
    <row r="113" spans="1:19" ht="94.5">
      <c r="A113" s="9">
        <v>112</v>
      </c>
      <c r="B113" s="9"/>
      <c r="C113" s="9" t="s">
        <v>194</v>
      </c>
      <c r="D113" s="29">
        <f t="shared" ref="D113:D120" si="36">SUM(E113:L113)</f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/>
      <c r="N113" s="6"/>
      <c r="O113" s="6"/>
      <c r="P113" s="6"/>
      <c r="Q113" s="6"/>
      <c r="R113" s="6"/>
      <c r="S113" s="6"/>
    </row>
    <row r="114" spans="1:19" ht="110.25">
      <c r="A114" s="9">
        <v>113</v>
      </c>
      <c r="B114" s="9"/>
      <c r="C114" s="9" t="s">
        <v>196</v>
      </c>
      <c r="D114" s="29">
        <f t="shared" si="36"/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/>
      <c r="N114" s="6"/>
      <c r="O114" s="6"/>
      <c r="P114" s="6"/>
      <c r="Q114" s="6"/>
      <c r="R114" s="6"/>
      <c r="S114" s="6"/>
    </row>
    <row r="115" spans="1:19" ht="126">
      <c r="A115" s="9">
        <v>114</v>
      </c>
      <c r="B115" s="9"/>
      <c r="C115" s="9" t="s">
        <v>197</v>
      </c>
      <c r="D115" s="29">
        <f t="shared" si="36"/>
        <v>83</v>
      </c>
      <c r="E115" s="6">
        <v>0</v>
      </c>
      <c r="F115" s="6">
        <v>20</v>
      </c>
      <c r="G115" s="6">
        <v>23</v>
      </c>
      <c r="H115" s="6">
        <v>10</v>
      </c>
      <c r="I115" s="6">
        <v>11</v>
      </c>
      <c r="J115" s="6">
        <v>1</v>
      </c>
      <c r="K115" s="6">
        <v>8</v>
      </c>
      <c r="L115" s="6">
        <v>10</v>
      </c>
      <c r="M115" s="6"/>
      <c r="N115" s="6"/>
      <c r="O115" s="6"/>
      <c r="P115" s="6"/>
      <c r="Q115" s="6"/>
      <c r="R115" s="6"/>
      <c r="S115" s="6"/>
    </row>
    <row r="116" spans="1:19" ht="94.5">
      <c r="A116" s="9">
        <v>115</v>
      </c>
      <c r="B116" s="9"/>
      <c r="C116" s="9" t="s">
        <v>198</v>
      </c>
      <c r="D116" s="29">
        <f t="shared" si="36"/>
        <v>148</v>
      </c>
      <c r="E116" s="6">
        <v>13</v>
      </c>
      <c r="F116" s="6">
        <v>58</v>
      </c>
      <c r="G116" s="6">
        <v>0</v>
      </c>
      <c r="H116" s="6">
        <v>7</v>
      </c>
      <c r="I116" s="6">
        <v>18</v>
      </c>
      <c r="J116" s="6">
        <v>2</v>
      </c>
      <c r="K116" s="6">
        <v>14</v>
      </c>
      <c r="L116" s="6">
        <v>36</v>
      </c>
      <c r="M116" s="6"/>
      <c r="N116" s="6"/>
      <c r="O116" s="6"/>
      <c r="P116" s="6"/>
      <c r="Q116" s="6"/>
      <c r="R116" s="6"/>
      <c r="S116" s="6"/>
    </row>
    <row r="117" spans="1:19" ht="110.25">
      <c r="A117" s="9">
        <v>116</v>
      </c>
      <c r="B117" s="9"/>
      <c r="C117" s="9" t="s">
        <v>199</v>
      </c>
      <c r="D117" s="29">
        <f t="shared" si="36"/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/>
      <c r="N117" s="6"/>
      <c r="O117" s="6"/>
      <c r="P117" s="6"/>
      <c r="Q117" s="6"/>
      <c r="R117" s="6"/>
      <c r="S117" s="6"/>
    </row>
    <row r="118" spans="1:19" ht="173.25">
      <c r="A118" s="9">
        <v>117</v>
      </c>
      <c r="B118" s="9"/>
      <c r="C118" s="9" t="s">
        <v>136</v>
      </c>
      <c r="D118" s="29">
        <f t="shared" si="36"/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/>
      <c r="N118" s="6"/>
      <c r="O118" s="6"/>
      <c r="P118" s="6"/>
      <c r="Q118" s="6"/>
      <c r="R118" s="6"/>
      <c r="S118" s="6"/>
    </row>
    <row r="119" spans="1:19" ht="126">
      <c r="A119" s="9">
        <v>118</v>
      </c>
      <c r="B119" s="9"/>
      <c r="C119" s="9" t="s">
        <v>200</v>
      </c>
      <c r="D119" s="29">
        <f t="shared" si="36"/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/>
      <c r="N119" s="6"/>
      <c r="O119" s="6"/>
      <c r="P119" s="6"/>
      <c r="Q119" s="6"/>
      <c r="R119" s="6"/>
      <c r="S119" s="6"/>
    </row>
    <row r="120" spans="1:19" ht="126">
      <c r="A120" s="9">
        <v>119</v>
      </c>
      <c r="B120" s="9"/>
      <c r="C120" s="9" t="s">
        <v>201</v>
      </c>
      <c r="D120" s="29">
        <f t="shared" si="36"/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/>
      <c r="N120" s="6"/>
      <c r="O120" s="6"/>
      <c r="P120" s="6"/>
      <c r="Q120" s="6"/>
      <c r="R120" s="6"/>
      <c r="S120" s="6"/>
    </row>
    <row r="121" spans="1:19" ht="47.25">
      <c r="A121" s="9">
        <v>120</v>
      </c>
      <c r="B121" s="9" t="s">
        <v>210</v>
      </c>
      <c r="C121" s="9"/>
      <c r="D121" s="29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</row>
    <row r="122" spans="1:19" ht="78.75">
      <c r="A122" s="9">
        <v>121</v>
      </c>
      <c r="B122" s="9"/>
      <c r="C122" s="9" t="s">
        <v>202</v>
      </c>
      <c r="D122" s="29">
        <f>SUM(E122:L122)</f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/>
      <c r="N122" s="6"/>
      <c r="O122" s="6"/>
      <c r="P122" s="6"/>
      <c r="Q122" s="6"/>
      <c r="R122" s="6"/>
      <c r="S122" s="6"/>
    </row>
    <row r="123" spans="1:19" ht="47.25">
      <c r="A123" s="9">
        <v>122</v>
      </c>
      <c r="B123" s="9"/>
      <c r="C123" s="9" t="s">
        <v>203</v>
      </c>
      <c r="D123" s="29">
        <f t="shared" ref="D123:D130" si="37">SUM(E123:L123)</f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/>
      <c r="N123" s="6"/>
      <c r="O123" s="6"/>
      <c r="P123" s="6"/>
      <c r="Q123" s="6"/>
      <c r="R123" s="6"/>
      <c r="S123" s="6"/>
    </row>
    <row r="124" spans="1:19" ht="63">
      <c r="A124" s="9">
        <v>123</v>
      </c>
      <c r="B124" s="9"/>
      <c r="C124" s="9" t="s">
        <v>204</v>
      </c>
      <c r="D124" s="29">
        <f t="shared" si="37"/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/>
      <c r="N124" s="6"/>
      <c r="O124" s="6"/>
      <c r="P124" s="6"/>
      <c r="Q124" s="6"/>
      <c r="R124" s="6"/>
      <c r="S124" s="6"/>
    </row>
    <row r="125" spans="1:19" ht="78.75">
      <c r="A125" s="9">
        <v>124</v>
      </c>
      <c r="B125" s="9"/>
      <c r="C125" s="9" t="s">
        <v>205</v>
      </c>
      <c r="D125" s="29">
        <f t="shared" si="37"/>
        <v>14</v>
      </c>
      <c r="E125" s="6">
        <v>0</v>
      </c>
      <c r="F125" s="6">
        <v>4</v>
      </c>
      <c r="G125" s="6">
        <v>3</v>
      </c>
      <c r="H125" s="6">
        <v>1</v>
      </c>
      <c r="I125" s="6">
        <v>2</v>
      </c>
      <c r="J125" s="6">
        <v>1</v>
      </c>
      <c r="K125" s="6">
        <v>1</v>
      </c>
      <c r="L125" s="6">
        <v>2</v>
      </c>
      <c r="M125" s="6"/>
      <c r="N125" s="6"/>
      <c r="O125" s="6"/>
      <c r="P125" s="6"/>
      <c r="Q125" s="6"/>
      <c r="R125" s="6"/>
      <c r="S125" s="6"/>
    </row>
    <row r="126" spans="1:19" ht="47.25">
      <c r="A126" s="9">
        <v>125</v>
      </c>
      <c r="B126" s="9"/>
      <c r="C126" s="9" t="s">
        <v>206</v>
      </c>
      <c r="D126" s="29">
        <f t="shared" si="37"/>
        <v>11</v>
      </c>
      <c r="E126" s="6">
        <v>0</v>
      </c>
      <c r="F126" s="6">
        <v>5</v>
      </c>
      <c r="G126" s="6">
        <v>0</v>
      </c>
      <c r="H126" s="6">
        <v>2</v>
      </c>
      <c r="I126" s="6">
        <v>1</v>
      </c>
      <c r="J126" s="6">
        <v>0</v>
      </c>
      <c r="K126" s="6">
        <v>2</v>
      </c>
      <c r="L126" s="6">
        <v>1</v>
      </c>
      <c r="M126" s="6"/>
      <c r="N126" s="6"/>
      <c r="O126" s="6"/>
      <c r="P126" s="6"/>
      <c r="Q126" s="6"/>
      <c r="R126" s="6"/>
      <c r="S126" s="6"/>
    </row>
    <row r="127" spans="1:19" ht="126">
      <c r="A127" s="9">
        <v>126</v>
      </c>
      <c r="B127" s="9"/>
      <c r="C127" s="9" t="s">
        <v>137</v>
      </c>
      <c r="D127" s="29">
        <f t="shared" si="37"/>
        <v>2</v>
      </c>
      <c r="E127" s="6">
        <v>0</v>
      </c>
      <c r="F127" s="6">
        <v>0</v>
      </c>
      <c r="G127" s="6">
        <v>2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/>
      <c r="N127" s="6"/>
      <c r="O127" s="6"/>
      <c r="P127" s="6"/>
      <c r="Q127" s="6"/>
      <c r="R127" s="6"/>
      <c r="S127" s="6"/>
    </row>
    <row r="128" spans="1:19" ht="78.75">
      <c r="A128" s="9">
        <v>127</v>
      </c>
      <c r="B128" s="9"/>
      <c r="C128" s="9" t="s">
        <v>207</v>
      </c>
      <c r="D128" s="29">
        <f t="shared" si="37"/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/>
      <c r="N128" s="6"/>
      <c r="O128" s="6"/>
      <c r="P128" s="6"/>
      <c r="Q128" s="6"/>
      <c r="R128" s="6"/>
      <c r="S128" s="6"/>
    </row>
    <row r="129" spans="1:19" ht="78.75">
      <c r="A129" s="9">
        <v>128</v>
      </c>
      <c r="B129" s="9"/>
      <c r="C129" s="9" t="s">
        <v>208</v>
      </c>
      <c r="D129" s="29">
        <f t="shared" si="37"/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/>
      <c r="N129" s="6"/>
      <c r="O129" s="6"/>
      <c r="P129" s="6"/>
      <c r="Q129" s="6"/>
      <c r="R129" s="6"/>
      <c r="S129" s="6"/>
    </row>
    <row r="130" spans="1:19" ht="78.75">
      <c r="A130" s="9">
        <v>129</v>
      </c>
      <c r="B130" s="9"/>
      <c r="C130" s="9" t="s">
        <v>209</v>
      </c>
      <c r="D130" s="29">
        <f t="shared" si="37"/>
        <v>32</v>
      </c>
      <c r="E130" s="6">
        <v>3</v>
      </c>
      <c r="F130" s="6">
        <v>11</v>
      </c>
      <c r="G130" s="6">
        <v>8</v>
      </c>
      <c r="H130" s="6">
        <v>4</v>
      </c>
      <c r="I130" s="6">
        <v>1</v>
      </c>
      <c r="J130" s="6">
        <v>1</v>
      </c>
      <c r="K130" s="6">
        <v>1</v>
      </c>
      <c r="L130" s="6">
        <v>3</v>
      </c>
      <c r="M130" s="6"/>
      <c r="N130" s="6"/>
      <c r="O130" s="6"/>
      <c r="P130" s="6"/>
      <c r="Q130" s="6"/>
      <c r="R130" s="6"/>
      <c r="S130" s="6"/>
    </row>
    <row r="131" spans="1:19" ht="78.75">
      <c r="A131" s="9">
        <v>130</v>
      </c>
      <c r="B131" s="9" t="s">
        <v>213</v>
      </c>
      <c r="C131" s="9"/>
      <c r="D131" s="29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</row>
    <row r="132" spans="1:19" ht="63">
      <c r="A132" s="9">
        <v>131</v>
      </c>
      <c r="B132" s="9"/>
      <c r="C132" s="9" t="s">
        <v>138</v>
      </c>
      <c r="D132" s="29">
        <f>SUM(E132:L132)</f>
        <v>277</v>
      </c>
      <c r="E132" s="6">
        <v>59</v>
      </c>
      <c r="F132" s="6">
        <v>59</v>
      </c>
      <c r="G132" s="6">
        <v>47</v>
      </c>
      <c r="H132" s="6">
        <v>13</v>
      </c>
      <c r="I132" s="6">
        <v>0</v>
      </c>
      <c r="J132" s="6">
        <v>36</v>
      </c>
      <c r="K132" s="6">
        <v>26</v>
      </c>
      <c r="L132" s="6">
        <v>37</v>
      </c>
      <c r="M132" s="6"/>
      <c r="N132" s="6"/>
      <c r="O132" s="6"/>
      <c r="P132" s="6"/>
      <c r="Q132" s="6"/>
      <c r="R132" s="6"/>
      <c r="S132" s="6"/>
    </row>
    <row r="133" spans="1:19" ht="63">
      <c r="A133" s="9">
        <v>132</v>
      </c>
      <c r="B133" s="9"/>
      <c r="C133" s="39" t="s">
        <v>139</v>
      </c>
      <c r="D133" s="43">
        <f t="shared" ref="D133:D137" si="38">SUM(E133:L133)</f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6"/>
      <c r="N133" s="6"/>
      <c r="O133" s="6"/>
      <c r="P133" s="6"/>
      <c r="Q133" s="6"/>
      <c r="R133" s="6"/>
      <c r="S133" s="6"/>
    </row>
    <row r="134" spans="1:19" ht="63">
      <c r="A134" s="9">
        <v>133</v>
      </c>
      <c r="B134" s="9"/>
      <c r="C134" s="39" t="s">
        <v>140</v>
      </c>
      <c r="D134" s="43">
        <f t="shared" si="38"/>
        <v>7.25</v>
      </c>
      <c r="E134" s="42">
        <v>2</v>
      </c>
      <c r="F134" s="42">
        <v>1</v>
      </c>
      <c r="G134" s="42">
        <v>1</v>
      </c>
      <c r="H134" s="42">
        <v>0.25</v>
      </c>
      <c r="I134" s="42">
        <v>1</v>
      </c>
      <c r="J134" s="42">
        <v>1</v>
      </c>
      <c r="K134" s="42">
        <v>0</v>
      </c>
      <c r="L134" s="42">
        <v>1</v>
      </c>
      <c r="M134" s="6"/>
      <c r="N134" s="6"/>
      <c r="O134" s="6"/>
      <c r="P134" s="6"/>
      <c r="Q134" s="6"/>
      <c r="R134" s="6"/>
      <c r="S134" s="6"/>
    </row>
    <row r="135" spans="1:19" ht="63">
      <c r="A135" s="9">
        <v>134</v>
      </c>
      <c r="B135" s="9"/>
      <c r="C135" s="39" t="s">
        <v>141</v>
      </c>
      <c r="D135" s="43">
        <f t="shared" si="38"/>
        <v>6.25</v>
      </c>
      <c r="E135" s="42">
        <v>1</v>
      </c>
      <c r="F135" s="42">
        <v>0.5</v>
      </c>
      <c r="G135" s="42">
        <v>1</v>
      </c>
      <c r="H135" s="42">
        <v>0.25</v>
      </c>
      <c r="I135" s="42">
        <v>0.5</v>
      </c>
      <c r="J135" s="42">
        <v>1</v>
      </c>
      <c r="K135" s="42">
        <v>1</v>
      </c>
      <c r="L135" s="42">
        <v>1</v>
      </c>
      <c r="M135" s="6"/>
      <c r="N135" s="6"/>
      <c r="O135" s="6"/>
      <c r="P135" s="6"/>
      <c r="Q135" s="6"/>
      <c r="R135" s="6"/>
      <c r="S135" s="6"/>
    </row>
    <row r="136" spans="1:19" ht="63">
      <c r="A136" s="9">
        <v>135</v>
      </c>
      <c r="B136" s="9"/>
      <c r="C136" s="39" t="s">
        <v>142</v>
      </c>
      <c r="D136" s="43">
        <f t="shared" si="38"/>
        <v>8.75</v>
      </c>
      <c r="E136" s="42">
        <v>1</v>
      </c>
      <c r="F136" s="42">
        <v>2</v>
      </c>
      <c r="G136" s="42">
        <v>1</v>
      </c>
      <c r="H136" s="42">
        <v>0.25</v>
      </c>
      <c r="I136" s="42">
        <v>0.5</v>
      </c>
      <c r="J136" s="42">
        <v>2</v>
      </c>
      <c r="K136" s="42">
        <v>1</v>
      </c>
      <c r="L136" s="42">
        <v>1</v>
      </c>
      <c r="M136" s="6"/>
      <c r="N136" s="6"/>
      <c r="O136" s="6"/>
      <c r="P136" s="6"/>
      <c r="Q136" s="6"/>
      <c r="R136" s="6"/>
      <c r="S136" s="6"/>
    </row>
    <row r="137" spans="1:19" ht="47.25">
      <c r="A137" s="9">
        <v>136</v>
      </c>
      <c r="B137" s="9"/>
      <c r="C137" s="39" t="s">
        <v>143</v>
      </c>
      <c r="D137" s="43">
        <f t="shared" si="38"/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6"/>
      <c r="N137" s="6"/>
      <c r="O137" s="6"/>
      <c r="P137" s="6"/>
      <c r="Q137" s="6"/>
      <c r="R137" s="6"/>
      <c r="S137" s="6"/>
    </row>
    <row r="138" spans="1:19" ht="31.5" customHeight="1">
      <c r="A138" s="51" t="s">
        <v>144</v>
      </c>
      <c r="B138" s="51"/>
      <c r="C138" s="51"/>
      <c r="D138" s="29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</row>
    <row r="139" spans="1:19" ht="47.25">
      <c r="A139" s="9">
        <v>138</v>
      </c>
      <c r="B139" s="39" t="s">
        <v>145</v>
      </c>
      <c r="C139" s="39" t="s">
        <v>146</v>
      </c>
      <c r="D139" s="40">
        <f>D140/D73*100</f>
        <v>100</v>
      </c>
      <c r="E139" s="41">
        <f t="shared" ref="E139:L139" si="39">E140/E73*100</f>
        <v>100</v>
      </c>
      <c r="F139" s="41">
        <f t="shared" si="39"/>
        <v>100</v>
      </c>
      <c r="G139" s="41">
        <f t="shared" si="39"/>
        <v>100</v>
      </c>
      <c r="H139" s="41">
        <f t="shared" si="39"/>
        <v>100</v>
      </c>
      <c r="I139" s="41">
        <f t="shared" si="39"/>
        <v>100</v>
      </c>
      <c r="J139" s="41">
        <f t="shared" si="39"/>
        <v>100</v>
      </c>
      <c r="K139" s="41">
        <f t="shared" si="39"/>
        <v>100</v>
      </c>
      <c r="L139" s="41">
        <f t="shared" si="39"/>
        <v>100</v>
      </c>
      <c r="M139" s="6"/>
      <c r="N139" s="6"/>
      <c r="O139" s="6"/>
      <c r="P139" s="6"/>
      <c r="Q139" s="6"/>
      <c r="R139" s="6"/>
      <c r="S139" s="6"/>
    </row>
    <row r="140" spans="1:19" ht="78.75">
      <c r="A140" s="9">
        <v>139</v>
      </c>
      <c r="B140" s="9"/>
      <c r="C140" s="9" t="s">
        <v>147</v>
      </c>
      <c r="D140" s="29">
        <f t="shared" ref="D140:D144" si="40">SUM(E140:L140)</f>
        <v>3513</v>
      </c>
      <c r="E140" s="6">
        <v>931</v>
      </c>
      <c r="F140" s="6">
        <v>920</v>
      </c>
      <c r="G140" s="6">
        <v>657</v>
      </c>
      <c r="H140" s="6">
        <v>149</v>
      </c>
      <c r="I140" s="6">
        <v>170</v>
      </c>
      <c r="J140" s="6">
        <v>111</v>
      </c>
      <c r="K140" s="6">
        <v>242</v>
      </c>
      <c r="L140" s="6">
        <v>333</v>
      </c>
      <c r="M140" s="6"/>
      <c r="N140" s="6"/>
      <c r="O140" s="6"/>
      <c r="P140" s="6"/>
      <c r="Q140" s="6"/>
      <c r="R140" s="6"/>
      <c r="S140" s="6"/>
    </row>
    <row r="141" spans="1:19" ht="63">
      <c r="A141" s="9">
        <v>140</v>
      </c>
      <c r="B141" s="39" t="s">
        <v>148</v>
      </c>
      <c r="C141" s="39" t="s">
        <v>149</v>
      </c>
      <c r="D141" s="43">
        <f>D142/D91*100</f>
        <v>68.75</v>
      </c>
      <c r="E141" s="44">
        <f t="shared" ref="E141:L141" si="41">E142/E91*100</f>
        <v>100</v>
      </c>
      <c r="F141" s="44">
        <f t="shared" si="41"/>
        <v>100</v>
      </c>
      <c r="G141" s="44">
        <f t="shared" si="41"/>
        <v>100</v>
      </c>
      <c r="H141" s="44">
        <f t="shared" si="41"/>
        <v>100</v>
      </c>
      <c r="I141" s="44">
        <f t="shared" si="41"/>
        <v>100</v>
      </c>
      <c r="J141" s="44">
        <f t="shared" si="41"/>
        <v>0</v>
      </c>
      <c r="K141" s="44">
        <f t="shared" si="41"/>
        <v>0</v>
      </c>
      <c r="L141" s="44">
        <f t="shared" si="41"/>
        <v>100</v>
      </c>
      <c r="M141" s="6"/>
      <c r="N141" s="6"/>
      <c r="O141" s="6"/>
      <c r="P141" s="6"/>
      <c r="Q141" s="6"/>
      <c r="R141" s="6"/>
      <c r="S141" s="6"/>
    </row>
    <row r="142" spans="1:19" ht="141.75">
      <c r="A142" s="9">
        <v>141</v>
      </c>
      <c r="B142" s="9"/>
      <c r="C142" s="9" t="s">
        <v>150</v>
      </c>
      <c r="D142" s="29">
        <f t="shared" si="40"/>
        <v>11</v>
      </c>
      <c r="E142" s="6">
        <v>1</v>
      </c>
      <c r="F142" s="6">
        <v>1</v>
      </c>
      <c r="G142" s="6">
        <v>2</v>
      </c>
      <c r="H142" s="6">
        <v>1</v>
      </c>
      <c r="I142" s="6">
        <v>3</v>
      </c>
      <c r="J142" s="6"/>
      <c r="K142" s="6"/>
      <c r="L142" s="6">
        <v>3</v>
      </c>
      <c r="M142" s="6"/>
      <c r="N142" s="6"/>
      <c r="O142" s="6"/>
      <c r="P142" s="6"/>
      <c r="Q142" s="6"/>
      <c r="R142" s="6"/>
      <c r="S142" s="6"/>
    </row>
    <row r="143" spans="1:19" ht="47.25">
      <c r="A143" s="9">
        <v>142</v>
      </c>
      <c r="B143" s="39" t="s">
        <v>151</v>
      </c>
      <c r="C143" s="39" t="s">
        <v>152</v>
      </c>
      <c r="D143" s="40">
        <f>D144/D91*100</f>
        <v>93.75</v>
      </c>
      <c r="E143" s="41">
        <f t="shared" ref="E143:L143" si="42">E144/E91*100</f>
        <v>100</v>
      </c>
      <c r="F143" s="41">
        <f t="shared" si="42"/>
        <v>100</v>
      </c>
      <c r="G143" s="41">
        <f t="shared" si="42"/>
        <v>50</v>
      </c>
      <c r="H143" s="41">
        <f t="shared" si="42"/>
        <v>100</v>
      </c>
      <c r="I143" s="41">
        <f t="shared" si="42"/>
        <v>100</v>
      </c>
      <c r="J143" s="41">
        <f t="shared" si="42"/>
        <v>100</v>
      </c>
      <c r="K143" s="41">
        <f t="shared" si="42"/>
        <v>100</v>
      </c>
      <c r="L143" s="41">
        <f t="shared" si="42"/>
        <v>100</v>
      </c>
      <c r="M143" s="6"/>
      <c r="N143" s="6"/>
      <c r="O143" s="6"/>
      <c r="P143" s="6"/>
      <c r="Q143" s="6"/>
      <c r="R143" s="6"/>
      <c r="S143" s="6"/>
    </row>
    <row r="144" spans="1:19" ht="126">
      <c r="A144" s="9">
        <v>143</v>
      </c>
      <c r="B144" s="9"/>
      <c r="C144" s="9" t="s">
        <v>153</v>
      </c>
      <c r="D144" s="29">
        <f t="shared" si="40"/>
        <v>15</v>
      </c>
      <c r="E144" s="6">
        <v>1</v>
      </c>
      <c r="F144" s="6">
        <v>1</v>
      </c>
      <c r="G144" s="6">
        <v>1</v>
      </c>
      <c r="H144" s="6">
        <v>1</v>
      </c>
      <c r="I144" s="6">
        <v>3</v>
      </c>
      <c r="J144" s="6">
        <v>3</v>
      </c>
      <c r="K144" s="6">
        <v>2</v>
      </c>
      <c r="L144" s="6">
        <v>3</v>
      </c>
      <c r="M144" s="6"/>
      <c r="N144" s="6"/>
      <c r="O144" s="6"/>
      <c r="P144" s="6"/>
      <c r="Q144" s="6"/>
      <c r="R144" s="6"/>
      <c r="S144" s="6"/>
    </row>
    <row r="145" spans="1:19" ht="78.75" customHeight="1">
      <c r="A145" s="51" t="s">
        <v>154</v>
      </c>
      <c r="B145" s="51"/>
      <c r="C145" s="51"/>
      <c r="D145" s="29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</row>
    <row r="146" spans="1:19" ht="63">
      <c r="A146" s="9">
        <v>145</v>
      </c>
      <c r="B146" s="39" t="s">
        <v>155</v>
      </c>
      <c r="C146" s="39" t="s">
        <v>211</v>
      </c>
      <c r="D146" s="40">
        <f>D147/D148</f>
        <v>74.512761285539128</v>
      </c>
      <c r="E146" s="41">
        <f t="shared" ref="E146:L146" si="43">E147/E148</f>
        <v>46.065637482457085</v>
      </c>
      <c r="F146" s="41">
        <f t="shared" si="43"/>
        <v>47.33070952224773</v>
      </c>
      <c r="G146" s="41">
        <f t="shared" si="43"/>
        <v>67.615797317436659</v>
      </c>
      <c r="H146" s="41">
        <f t="shared" si="43"/>
        <v>121.0836098208361</v>
      </c>
      <c r="I146" s="41">
        <f t="shared" si="43"/>
        <v>156.88875230485556</v>
      </c>
      <c r="J146" s="41">
        <f t="shared" si="43"/>
        <v>204.33240997229919</v>
      </c>
      <c r="K146" s="41">
        <f t="shared" si="43"/>
        <v>115.8663706096084</v>
      </c>
      <c r="L146" s="41">
        <f t="shared" si="43"/>
        <v>108.6913618198586</v>
      </c>
      <c r="M146" s="6"/>
      <c r="N146" s="6"/>
      <c r="O146" s="6"/>
      <c r="P146" s="6"/>
      <c r="Q146" s="6"/>
      <c r="R146" s="6"/>
      <c r="S146" s="6"/>
    </row>
    <row r="147" spans="1:19" ht="63">
      <c r="A147" s="9">
        <v>146</v>
      </c>
      <c r="B147" s="9"/>
      <c r="C147" s="9" t="s">
        <v>156</v>
      </c>
      <c r="D147" s="26">
        <f t="shared" ref="D147:D150" si="44">SUM(E147:L147)</f>
        <v>261293.90000000002</v>
      </c>
      <c r="E147" s="6">
        <v>42670.6</v>
      </c>
      <c r="F147" s="6">
        <v>43293.4</v>
      </c>
      <c r="G147" s="6">
        <v>45370.2</v>
      </c>
      <c r="H147" s="6">
        <v>18247.3</v>
      </c>
      <c r="I147" s="6">
        <v>25525.8</v>
      </c>
      <c r="J147" s="6">
        <v>22129.200000000001</v>
      </c>
      <c r="K147" s="6">
        <v>28700.1</v>
      </c>
      <c r="L147" s="6">
        <v>35357.300000000003</v>
      </c>
      <c r="M147" s="6"/>
      <c r="N147" s="6"/>
      <c r="O147" s="6"/>
      <c r="P147" s="6"/>
      <c r="Q147" s="6"/>
      <c r="R147" s="6"/>
      <c r="S147" s="6"/>
    </row>
    <row r="148" spans="1:19" ht="78.75">
      <c r="A148" s="9">
        <v>147</v>
      </c>
      <c r="B148" s="9"/>
      <c r="C148" s="9" t="s">
        <v>157</v>
      </c>
      <c r="D148" s="29">
        <f t="shared" si="44"/>
        <v>3506.7</v>
      </c>
      <c r="E148" s="6">
        <v>926.3</v>
      </c>
      <c r="F148" s="6">
        <v>914.7</v>
      </c>
      <c r="G148" s="6">
        <v>671</v>
      </c>
      <c r="H148" s="6">
        <v>150.69999999999999</v>
      </c>
      <c r="I148" s="6">
        <v>162.69999999999999</v>
      </c>
      <c r="J148" s="6">
        <v>108.3</v>
      </c>
      <c r="K148" s="6">
        <v>247.7</v>
      </c>
      <c r="L148" s="6">
        <v>325.3</v>
      </c>
      <c r="M148" s="6"/>
      <c r="N148" s="6"/>
      <c r="O148" s="6"/>
      <c r="P148" s="6"/>
      <c r="Q148" s="6"/>
      <c r="R148" s="6"/>
      <c r="S148" s="6"/>
    </row>
    <row r="149" spans="1:19" ht="63">
      <c r="A149" s="9">
        <v>148</v>
      </c>
      <c r="B149" s="39" t="s">
        <v>158</v>
      </c>
      <c r="C149" s="39" t="s">
        <v>159</v>
      </c>
      <c r="D149" s="40">
        <f>D150/D147*100</f>
        <v>7.2398934686190515</v>
      </c>
      <c r="E149" s="41">
        <f t="shared" ref="E149:L149" si="45">E150/E147*100</f>
        <v>7.0491157846386043</v>
      </c>
      <c r="F149" s="41">
        <f t="shared" si="45"/>
        <v>5.8685619517062646</v>
      </c>
      <c r="G149" s="41">
        <f t="shared" si="45"/>
        <v>3.3021675020167423</v>
      </c>
      <c r="H149" s="41">
        <f t="shared" si="45"/>
        <v>16.528472705550961</v>
      </c>
      <c r="I149" s="41">
        <f t="shared" si="45"/>
        <v>7.106143588056006</v>
      </c>
      <c r="J149" s="41">
        <f t="shared" si="45"/>
        <v>4.3896751803047556</v>
      </c>
      <c r="K149" s="41">
        <f t="shared" si="45"/>
        <v>9.7529276901474216</v>
      </c>
      <c r="L149" s="41">
        <f t="shared" si="45"/>
        <v>9.2490093983420678</v>
      </c>
      <c r="M149" s="6"/>
      <c r="N149" s="6"/>
      <c r="O149" s="6"/>
      <c r="P149" s="6"/>
      <c r="Q149" s="6"/>
      <c r="R149" s="6"/>
      <c r="S149" s="6"/>
    </row>
    <row r="150" spans="1:19" ht="110.25">
      <c r="A150" s="9">
        <v>149</v>
      </c>
      <c r="B150" s="9"/>
      <c r="C150" s="9" t="s">
        <v>160</v>
      </c>
      <c r="D150" s="29">
        <f t="shared" si="44"/>
        <v>18917.399999999998</v>
      </c>
      <c r="E150" s="6">
        <v>3007.9</v>
      </c>
      <c r="F150" s="6">
        <v>2540.6999999999998</v>
      </c>
      <c r="G150" s="6">
        <v>1498.2</v>
      </c>
      <c r="H150" s="6">
        <v>3016</v>
      </c>
      <c r="I150" s="6">
        <v>1813.9</v>
      </c>
      <c r="J150" s="6">
        <v>971.4</v>
      </c>
      <c r="K150" s="6">
        <v>2799.1</v>
      </c>
      <c r="L150" s="6">
        <v>3270.2</v>
      </c>
      <c r="M150" s="6"/>
      <c r="N150" s="6"/>
      <c r="O150" s="6"/>
      <c r="P150" s="6"/>
      <c r="Q150" s="6"/>
      <c r="R150" s="6"/>
      <c r="S150" s="6"/>
    </row>
    <row r="151" spans="1:19" ht="47.25" customHeight="1">
      <c r="A151" s="51" t="s">
        <v>161</v>
      </c>
      <c r="B151" s="51"/>
      <c r="C151" s="51"/>
      <c r="D151" s="29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</row>
    <row r="152" spans="1:19" ht="47.25">
      <c r="A152" s="9">
        <v>151</v>
      </c>
      <c r="B152" s="39" t="s">
        <v>162</v>
      </c>
      <c r="C152" s="39" t="s">
        <v>163</v>
      </c>
      <c r="D152" s="40">
        <f>D153/D91*100</f>
        <v>50</v>
      </c>
      <c r="E152" s="41">
        <f>E153/E91*100</f>
        <v>100</v>
      </c>
      <c r="F152" s="41">
        <f t="shared" ref="F152:L152" si="46">F153/F91*100</f>
        <v>100</v>
      </c>
      <c r="G152" s="41">
        <f t="shared" si="46"/>
        <v>50</v>
      </c>
      <c r="H152" s="41">
        <f t="shared" si="46"/>
        <v>100</v>
      </c>
      <c r="I152" s="41">
        <f t="shared" si="46"/>
        <v>33.333333333333329</v>
      </c>
      <c r="J152" s="41">
        <f t="shared" si="46"/>
        <v>33.333333333333329</v>
      </c>
      <c r="K152" s="41">
        <f t="shared" si="46"/>
        <v>50</v>
      </c>
      <c r="L152" s="41">
        <f t="shared" si="46"/>
        <v>33.333333333333329</v>
      </c>
      <c r="M152" s="45"/>
      <c r="N152" s="6"/>
      <c r="O152" s="6"/>
      <c r="P152" s="6"/>
      <c r="Q152" s="6"/>
      <c r="R152" s="6"/>
      <c r="S152" s="6"/>
    </row>
    <row r="153" spans="1:19" ht="110.25">
      <c r="A153" s="9">
        <v>152</v>
      </c>
      <c r="B153" s="9"/>
      <c r="C153" s="9" t="s">
        <v>164</v>
      </c>
      <c r="D153" s="29">
        <f t="shared" ref="D153:D157" si="47">SUM(E153:L153)</f>
        <v>8</v>
      </c>
      <c r="E153" s="6">
        <v>1</v>
      </c>
      <c r="F153" s="6">
        <v>1</v>
      </c>
      <c r="G153" s="6">
        <v>1</v>
      </c>
      <c r="H153" s="6">
        <v>1</v>
      </c>
      <c r="I153" s="6">
        <v>1</v>
      </c>
      <c r="J153" s="6">
        <v>1</v>
      </c>
      <c r="K153" s="6">
        <v>1</v>
      </c>
      <c r="L153" s="6">
        <v>1</v>
      </c>
      <c r="M153" s="6"/>
      <c r="N153" s="6"/>
      <c r="O153" s="6"/>
      <c r="P153" s="6"/>
      <c r="Q153" s="6"/>
      <c r="R153" s="6"/>
      <c r="S153" s="6"/>
    </row>
    <row r="154" spans="1:19" ht="47.25">
      <c r="A154" s="9">
        <v>153</v>
      </c>
      <c r="B154" s="39" t="s">
        <v>165</v>
      </c>
      <c r="C154" s="39" t="s">
        <v>166</v>
      </c>
      <c r="D154" s="43">
        <f>D155/D91*100</f>
        <v>100</v>
      </c>
      <c r="E154" s="44">
        <f t="shared" ref="E154:L154" si="48">E155/E91*100</f>
        <v>100</v>
      </c>
      <c r="F154" s="44">
        <f t="shared" si="48"/>
        <v>100</v>
      </c>
      <c r="G154" s="44">
        <f t="shared" si="48"/>
        <v>100</v>
      </c>
      <c r="H154" s="44">
        <f t="shared" si="48"/>
        <v>100</v>
      </c>
      <c r="I154" s="44">
        <f t="shared" si="48"/>
        <v>100</v>
      </c>
      <c r="J154" s="44">
        <f t="shared" si="48"/>
        <v>100</v>
      </c>
      <c r="K154" s="44">
        <f t="shared" si="48"/>
        <v>100</v>
      </c>
      <c r="L154" s="44">
        <f t="shared" si="48"/>
        <v>100</v>
      </c>
      <c r="M154" s="6"/>
      <c r="N154" s="6"/>
      <c r="O154" s="6"/>
      <c r="P154" s="6"/>
      <c r="Q154" s="6"/>
      <c r="R154" s="6"/>
      <c r="S154" s="6"/>
    </row>
    <row r="155" spans="1:19" ht="102.75" customHeight="1">
      <c r="A155" s="9">
        <v>154</v>
      </c>
      <c r="B155" s="9"/>
      <c r="C155" s="9" t="s">
        <v>167</v>
      </c>
      <c r="D155" s="29">
        <f t="shared" si="47"/>
        <v>16</v>
      </c>
      <c r="E155" s="6">
        <v>1</v>
      </c>
      <c r="F155" s="6">
        <v>1</v>
      </c>
      <c r="G155" s="6">
        <v>2</v>
      </c>
      <c r="H155" s="6">
        <v>1</v>
      </c>
      <c r="I155" s="6">
        <v>3</v>
      </c>
      <c r="J155" s="6">
        <v>3</v>
      </c>
      <c r="K155" s="6">
        <v>2</v>
      </c>
      <c r="L155" s="6">
        <v>3</v>
      </c>
      <c r="M155" s="6"/>
      <c r="N155" s="6"/>
      <c r="O155" s="6"/>
      <c r="P155" s="6"/>
      <c r="Q155" s="6"/>
      <c r="R155" s="6"/>
      <c r="S155" s="6"/>
    </row>
    <row r="156" spans="1:19" ht="47.25">
      <c r="A156" s="9">
        <v>155</v>
      </c>
      <c r="B156" s="39" t="s">
        <v>168</v>
      </c>
      <c r="C156" s="39" t="s">
        <v>169</v>
      </c>
      <c r="D156" s="43">
        <f>D157/D91*100</f>
        <v>100</v>
      </c>
      <c r="E156" s="42">
        <v>100</v>
      </c>
      <c r="F156" s="42">
        <v>100</v>
      </c>
      <c r="G156" s="42">
        <v>100</v>
      </c>
      <c r="H156" s="42">
        <v>100</v>
      </c>
      <c r="I156" s="42">
        <v>100</v>
      </c>
      <c r="J156" s="42">
        <v>100</v>
      </c>
      <c r="K156" s="42">
        <v>100</v>
      </c>
      <c r="L156" s="42">
        <v>100</v>
      </c>
      <c r="M156" s="6"/>
      <c r="N156" s="6"/>
      <c r="O156" s="6"/>
      <c r="P156" s="6"/>
      <c r="Q156" s="6"/>
      <c r="R156" s="6"/>
      <c r="S156" s="6"/>
    </row>
    <row r="157" spans="1:19" ht="126">
      <c r="A157" s="9">
        <v>156</v>
      </c>
      <c r="B157" s="9"/>
      <c r="C157" s="9" t="s">
        <v>170</v>
      </c>
      <c r="D157" s="29">
        <f t="shared" si="47"/>
        <v>16</v>
      </c>
      <c r="E157" s="6">
        <v>1</v>
      </c>
      <c r="F157" s="6">
        <v>1</v>
      </c>
      <c r="G157" s="6">
        <v>2</v>
      </c>
      <c r="H157" s="6">
        <v>1</v>
      </c>
      <c r="I157" s="6">
        <v>3</v>
      </c>
      <c r="J157" s="6">
        <v>3</v>
      </c>
      <c r="K157" s="6">
        <v>2</v>
      </c>
      <c r="L157" s="6">
        <v>3</v>
      </c>
      <c r="M157" s="6"/>
      <c r="N157" s="6"/>
      <c r="O157" s="6"/>
      <c r="P157" s="6"/>
      <c r="Q157" s="6"/>
      <c r="R157" s="6"/>
      <c r="S157" s="6"/>
    </row>
    <row r="158" spans="1:19">
      <c r="A158" s="46"/>
      <c r="B158" s="9"/>
      <c r="C158" s="9"/>
      <c r="D158" s="29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</row>
    <row r="159" spans="1:19">
      <c r="D159" s="49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</row>
    <row r="160" spans="1:19">
      <c r="D160" s="49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</row>
  </sheetData>
  <mergeCells count="16">
    <mergeCell ref="A106:C106"/>
    <mergeCell ref="A138:C138"/>
    <mergeCell ref="A145:C145"/>
    <mergeCell ref="A151:C151"/>
    <mergeCell ref="A87:C87"/>
    <mergeCell ref="A2:C2"/>
    <mergeCell ref="A3:C3"/>
    <mergeCell ref="A11:C11"/>
    <mergeCell ref="A14:C14"/>
    <mergeCell ref="A31:C31"/>
    <mergeCell ref="A81:C81"/>
    <mergeCell ref="A36:C36"/>
    <mergeCell ref="A61:C61"/>
    <mergeCell ref="A70:C70"/>
    <mergeCell ref="A71:C71"/>
    <mergeCell ref="A78:C78"/>
  </mergeCells>
  <pageMargins left="0.23622047244094491" right="0.23622047244094491" top="0.35433070866141736" bottom="0.35433070866141736" header="0.31496062992125984" footer="0.31496062992125984"/>
  <pageSetup paperSize="9" scale="6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мониторингт2017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2019-12-04T06:11:06Z</dcterms:modified>
</cp:coreProperties>
</file>